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lukes\Desktop\"/>
    </mc:Choice>
  </mc:AlternateContent>
  <bookViews>
    <workbookView xWindow="0" yWindow="0" windowWidth="0" windowHeight="0"/>
  </bookViews>
  <sheets>
    <sheet name="Rekapitulace stavby" sheetId="1" r:id="rId1"/>
    <sheet name="01 - SO 01 Výměna oken" sheetId="2" r:id="rId2"/>
  </sheets>
  <definedNames>
    <definedName name="_xlnm.Print_Area" localSheetId="0">'Rekapitulace stavby'!$D$4:$AO$76,'Rekapitulace stavby'!$C$82:$AQ$96</definedName>
    <definedName name="_xlnm.Print_Titles" localSheetId="0">'Rekapitulace stavby'!$92:$92</definedName>
    <definedName name="_xlnm._FilterDatabase" localSheetId="1" hidden="1">'01 - SO 01 Výměna oken'!$C$125:$K$522</definedName>
    <definedName name="_xlnm.Print_Area" localSheetId="1">'01 - SO 01 Výměna oken'!$C$4:$J$39,'01 - SO 01 Výměna oken'!$C$50:$J$76,'01 - SO 01 Výměna oken'!$C$82:$J$107,'01 - SO 01 Výměna oken'!$C$113:$K$522</definedName>
    <definedName name="_xlnm.Print_Titles" localSheetId="1">'01 - SO 01 Výměna oken'!$125:$125</definedName>
  </definedNames>
  <calcPr/>
</workbook>
</file>

<file path=xl/calcChain.xml><?xml version="1.0" encoding="utf-8"?>
<calcChain xmlns="http://schemas.openxmlformats.org/spreadsheetml/2006/main">
  <c i="2" l="1" r="J37"/>
  <c r="J36"/>
  <c i="1" r="AY95"/>
  <c i="2" r="J35"/>
  <c i="1" r="AX95"/>
  <c i="2" r="BI520"/>
  <c r="BH520"/>
  <c r="BG520"/>
  <c r="BF520"/>
  <c r="T520"/>
  <c r="R520"/>
  <c r="P520"/>
  <c r="BI517"/>
  <c r="BH517"/>
  <c r="BG517"/>
  <c r="BF517"/>
  <c r="T517"/>
  <c r="R517"/>
  <c r="P517"/>
  <c r="BI509"/>
  <c r="BH509"/>
  <c r="BG509"/>
  <c r="BF509"/>
  <c r="T509"/>
  <c r="R509"/>
  <c r="P509"/>
  <c r="BI505"/>
  <c r="BH505"/>
  <c r="BG505"/>
  <c r="BF505"/>
  <c r="T505"/>
  <c r="R505"/>
  <c r="P505"/>
  <c r="BI487"/>
  <c r="BH487"/>
  <c r="BG487"/>
  <c r="BF487"/>
  <c r="T487"/>
  <c r="R487"/>
  <c r="P487"/>
  <c r="BI483"/>
  <c r="BH483"/>
  <c r="BG483"/>
  <c r="BF483"/>
  <c r="T483"/>
  <c r="R483"/>
  <c r="P483"/>
  <c r="BI479"/>
  <c r="BH479"/>
  <c r="BG479"/>
  <c r="BF479"/>
  <c r="T479"/>
  <c r="R479"/>
  <c r="P479"/>
  <c r="BI475"/>
  <c r="BH475"/>
  <c r="BG475"/>
  <c r="BF475"/>
  <c r="T475"/>
  <c r="R475"/>
  <c r="P475"/>
  <c r="BI471"/>
  <c r="BH471"/>
  <c r="BG471"/>
  <c r="BF471"/>
  <c r="T471"/>
  <c r="R471"/>
  <c r="P471"/>
  <c r="BI467"/>
  <c r="BH467"/>
  <c r="BG467"/>
  <c r="BF467"/>
  <c r="T467"/>
  <c r="R467"/>
  <c r="P467"/>
  <c r="BI465"/>
  <c r="BH465"/>
  <c r="BG465"/>
  <c r="BF465"/>
  <c r="T465"/>
  <c r="R465"/>
  <c r="P465"/>
  <c r="BI463"/>
  <c r="BH463"/>
  <c r="BG463"/>
  <c r="BF463"/>
  <c r="T463"/>
  <c r="R463"/>
  <c r="P463"/>
  <c r="BI461"/>
  <c r="BH461"/>
  <c r="BG461"/>
  <c r="BF461"/>
  <c r="T461"/>
  <c r="R461"/>
  <c r="P461"/>
  <c r="BI459"/>
  <c r="BH459"/>
  <c r="BG459"/>
  <c r="BF459"/>
  <c r="T459"/>
  <c r="R459"/>
  <c r="P459"/>
  <c r="BI457"/>
  <c r="BH457"/>
  <c r="BG457"/>
  <c r="BF457"/>
  <c r="T457"/>
  <c r="R457"/>
  <c r="P457"/>
  <c r="BI455"/>
  <c r="BH455"/>
  <c r="BG455"/>
  <c r="BF455"/>
  <c r="T455"/>
  <c r="R455"/>
  <c r="P455"/>
  <c r="BI450"/>
  <c r="BH450"/>
  <c r="BG450"/>
  <c r="BF450"/>
  <c r="T450"/>
  <c r="R450"/>
  <c r="P450"/>
  <c r="BI445"/>
  <c r="BH445"/>
  <c r="BG445"/>
  <c r="BF445"/>
  <c r="T445"/>
  <c r="R445"/>
  <c r="P445"/>
  <c r="BI442"/>
  <c r="BH442"/>
  <c r="BG442"/>
  <c r="BF442"/>
  <c r="T442"/>
  <c r="R442"/>
  <c r="P442"/>
  <c r="BI439"/>
  <c r="BH439"/>
  <c r="BG439"/>
  <c r="BF439"/>
  <c r="T439"/>
  <c r="R439"/>
  <c r="P439"/>
  <c r="BI436"/>
  <c r="BH436"/>
  <c r="BG436"/>
  <c r="BF436"/>
  <c r="T436"/>
  <c r="R436"/>
  <c r="P436"/>
  <c r="BI433"/>
  <c r="BH433"/>
  <c r="BG433"/>
  <c r="BF433"/>
  <c r="T433"/>
  <c r="R433"/>
  <c r="P433"/>
  <c r="BI430"/>
  <c r="BH430"/>
  <c r="BG430"/>
  <c r="BF430"/>
  <c r="T430"/>
  <c r="R430"/>
  <c r="P430"/>
  <c r="BI427"/>
  <c r="BH427"/>
  <c r="BG427"/>
  <c r="BF427"/>
  <c r="T427"/>
  <c r="R427"/>
  <c r="P427"/>
  <c r="BI424"/>
  <c r="BH424"/>
  <c r="BG424"/>
  <c r="BF424"/>
  <c r="T424"/>
  <c r="R424"/>
  <c r="P424"/>
  <c r="BI421"/>
  <c r="BH421"/>
  <c r="BG421"/>
  <c r="BF421"/>
  <c r="T421"/>
  <c r="R421"/>
  <c r="P421"/>
  <c r="BI418"/>
  <c r="BH418"/>
  <c r="BG418"/>
  <c r="BF418"/>
  <c r="T418"/>
  <c r="R418"/>
  <c r="P418"/>
  <c r="BI415"/>
  <c r="BH415"/>
  <c r="BG415"/>
  <c r="BF415"/>
  <c r="T415"/>
  <c r="R415"/>
  <c r="P415"/>
  <c r="BI413"/>
  <c r="BH413"/>
  <c r="BG413"/>
  <c r="BF413"/>
  <c r="T413"/>
  <c r="R413"/>
  <c r="P413"/>
  <c r="BI411"/>
  <c r="BH411"/>
  <c r="BG411"/>
  <c r="BF411"/>
  <c r="T411"/>
  <c r="R411"/>
  <c r="P411"/>
  <c r="BI409"/>
  <c r="BH409"/>
  <c r="BG409"/>
  <c r="BF409"/>
  <c r="T409"/>
  <c r="R409"/>
  <c r="P409"/>
  <c r="BI407"/>
  <c r="BH407"/>
  <c r="BG407"/>
  <c r="BF407"/>
  <c r="T407"/>
  <c r="R407"/>
  <c r="P407"/>
  <c r="BI405"/>
  <c r="BH405"/>
  <c r="BG405"/>
  <c r="BF405"/>
  <c r="T405"/>
  <c r="R405"/>
  <c r="P405"/>
  <c r="BI403"/>
  <c r="BH403"/>
  <c r="BG403"/>
  <c r="BF403"/>
  <c r="T403"/>
  <c r="R403"/>
  <c r="P403"/>
  <c r="BI401"/>
  <c r="BH401"/>
  <c r="BG401"/>
  <c r="BF401"/>
  <c r="T401"/>
  <c r="R401"/>
  <c r="P401"/>
  <c r="BI399"/>
  <c r="BH399"/>
  <c r="BG399"/>
  <c r="BF399"/>
  <c r="T399"/>
  <c r="R399"/>
  <c r="P399"/>
  <c r="BI397"/>
  <c r="BH397"/>
  <c r="BG397"/>
  <c r="BF397"/>
  <c r="T397"/>
  <c r="R397"/>
  <c r="P397"/>
  <c r="BI395"/>
  <c r="BH395"/>
  <c r="BG395"/>
  <c r="BF395"/>
  <c r="T395"/>
  <c r="R395"/>
  <c r="P395"/>
  <c r="BI393"/>
  <c r="BH393"/>
  <c r="BG393"/>
  <c r="BF393"/>
  <c r="T393"/>
  <c r="R393"/>
  <c r="P393"/>
  <c r="BI391"/>
  <c r="BH391"/>
  <c r="BG391"/>
  <c r="BF391"/>
  <c r="T391"/>
  <c r="R391"/>
  <c r="P391"/>
  <c r="BI389"/>
  <c r="BH389"/>
  <c r="BG389"/>
  <c r="BF389"/>
  <c r="T389"/>
  <c r="R389"/>
  <c r="P389"/>
  <c r="BI387"/>
  <c r="BH387"/>
  <c r="BG387"/>
  <c r="BF387"/>
  <c r="T387"/>
  <c r="R387"/>
  <c r="P387"/>
  <c r="BI385"/>
  <c r="BH385"/>
  <c r="BG385"/>
  <c r="BF385"/>
  <c r="T385"/>
  <c r="R385"/>
  <c r="P385"/>
  <c r="BI383"/>
  <c r="BH383"/>
  <c r="BG383"/>
  <c r="BF383"/>
  <c r="T383"/>
  <c r="R383"/>
  <c r="P383"/>
  <c r="BI381"/>
  <c r="BH381"/>
  <c r="BG381"/>
  <c r="BF381"/>
  <c r="T381"/>
  <c r="R381"/>
  <c r="P381"/>
  <c r="BI379"/>
  <c r="BH379"/>
  <c r="BG379"/>
  <c r="BF379"/>
  <c r="T379"/>
  <c r="R379"/>
  <c r="P379"/>
  <c r="BI377"/>
  <c r="BH377"/>
  <c r="BG377"/>
  <c r="BF377"/>
  <c r="T377"/>
  <c r="R377"/>
  <c r="P377"/>
  <c r="BI375"/>
  <c r="BH375"/>
  <c r="BG375"/>
  <c r="BF375"/>
  <c r="T375"/>
  <c r="R375"/>
  <c r="P375"/>
  <c r="BI373"/>
  <c r="BH373"/>
  <c r="BG373"/>
  <c r="BF373"/>
  <c r="T373"/>
  <c r="R373"/>
  <c r="P373"/>
  <c r="BI371"/>
  <c r="BH371"/>
  <c r="BG371"/>
  <c r="BF371"/>
  <c r="T371"/>
  <c r="R371"/>
  <c r="P371"/>
  <c r="BI369"/>
  <c r="BH369"/>
  <c r="BG369"/>
  <c r="BF369"/>
  <c r="T369"/>
  <c r="R369"/>
  <c r="P369"/>
  <c r="BI367"/>
  <c r="BH367"/>
  <c r="BG367"/>
  <c r="BF367"/>
  <c r="T367"/>
  <c r="R367"/>
  <c r="P367"/>
  <c r="BI365"/>
  <c r="BH365"/>
  <c r="BG365"/>
  <c r="BF365"/>
  <c r="T365"/>
  <c r="R365"/>
  <c r="P365"/>
  <c r="BI363"/>
  <c r="BH363"/>
  <c r="BG363"/>
  <c r="BF363"/>
  <c r="T363"/>
  <c r="R363"/>
  <c r="P363"/>
  <c r="BI361"/>
  <c r="BH361"/>
  <c r="BG361"/>
  <c r="BF361"/>
  <c r="T361"/>
  <c r="R361"/>
  <c r="P361"/>
  <c r="BI359"/>
  <c r="BH359"/>
  <c r="BG359"/>
  <c r="BF359"/>
  <c r="T359"/>
  <c r="R359"/>
  <c r="P359"/>
  <c r="BI357"/>
  <c r="BH357"/>
  <c r="BG357"/>
  <c r="BF357"/>
  <c r="T357"/>
  <c r="R357"/>
  <c r="P357"/>
  <c r="BI355"/>
  <c r="BH355"/>
  <c r="BG355"/>
  <c r="BF355"/>
  <c r="T355"/>
  <c r="R355"/>
  <c r="P355"/>
  <c r="BI353"/>
  <c r="BH353"/>
  <c r="BG353"/>
  <c r="BF353"/>
  <c r="T353"/>
  <c r="R353"/>
  <c r="P353"/>
  <c r="BI351"/>
  <c r="BH351"/>
  <c r="BG351"/>
  <c r="BF351"/>
  <c r="T351"/>
  <c r="R351"/>
  <c r="P351"/>
  <c r="BI349"/>
  <c r="BH349"/>
  <c r="BG349"/>
  <c r="BF349"/>
  <c r="T349"/>
  <c r="R349"/>
  <c r="P349"/>
  <c r="BI347"/>
  <c r="BH347"/>
  <c r="BG347"/>
  <c r="BF347"/>
  <c r="T347"/>
  <c r="R347"/>
  <c r="P347"/>
  <c r="BI345"/>
  <c r="BH345"/>
  <c r="BG345"/>
  <c r="BF345"/>
  <c r="T345"/>
  <c r="R345"/>
  <c r="P345"/>
  <c r="BI327"/>
  <c r="BH327"/>
  <c r="BG327"/>
  <c r="BF327"/>
  <c r="T327"/>
  <c r="R327"/>
  <c r="P327"/>
  <c r="BI319"/>
  <c r="BH319"/>
  <c r="BG319"/>
  <c r="BF319"/>
  <c r="T319"/>
  <c r="R319"/>
  <c r="P319"/>
  <c r="BI311"/>
  <c r="BH311"/>
  <c r="BG311"/>
  <c r="BF311"/>
  <c r="T311"/>
  <c r="R311"/>
  <c r="P311"/>
  <c r="BI301"/>
  <c r="BH301"/>
  <c r="BG301"/>
  <c r="BF301"/>
  <c r="T301"/>
  <c r="R301"/>
  <c r="P301"/>
  <c r="BI296"/>
  <c r="BH296"/>
  <c r="BG296"/>
  <c r="BF296"/>
  <c r="T296"/>
  <c r="R296"/>
  <c r="P296"/>
  <c r="BI294"/>
  <c r="BH294"/>
  <c r="BG294"/>
  <c r="BF294"/>
  <c r="T294"/>
  <c r="R294"/>
  <c r="P294"/>
  <c r="BI290"/>
  <c r="BH290"/>
  <c r="BG290"/>
  <c r="BF290"/>
  <c r="T290"/>
  <c r="R290"/>
  <c r="P290"/>
  <c r="BI279"/>
  <c r="BH279"/>
  <c r="BG279"/>
  <c r="BF279"/>
  <c r="T279"/>
  <c r="R279"/>
  <c r="P279"/>
  <c r="BI274"/>
  <c r="BH274"/>
  <c r="BG274"/>
  <c r="BF274"/>
  <c r="T274"/>
  <c r="T273"/>
  <c r="R274"/>
  <c r="R273"/>
  <c r="P274"/>
  <c r="P273"/>
  <c r="BI270"/>
  <c r="BH270"/>
  <c r="BG270"/>
  <c r="BF270"/>
  <c r="T270"/>
  <c r="R270"/>
  <c r="P270"/>
  <c r="BI266"/>
  <c r="BH266"/>
  <c r="BG266"/>
  <c r="BF266"/>
  <c r="T266"/>
  <c r="R266"/>
  <c r="P266"/>
  <c r="BI263"/>
  <c r="BH263"/>
  <c r="BG263"/>
  <c r="BF263"/>
  <c r="T263"/>
  <c r="R263"/>
  <c r="P263"/>
  <c r="BI260"/>
  <c r="BH260"/>
  <c r="BG260"/>
  <c r="BF260"/>
  <c r="T260"/>
  <c r="R260"/>
  <c r="P260"/>
  <c r="BI257"/>
  <c r="BH257"/>
  <c r="BG257"/>
  <c r="BF257"/>
  <c r="T257"/>
  <c r="R257"/>
  <c r="P257"/>
  <c r="BI251"/>
  <c r="BH251"/>
  <c r="BG251"/>
  <c r="BF251"/>
  <c r="T251"/>
  <c r="R251"/>
  <c r="P251"/>
  <c r="BI246"/>
  <c r="BH246"/>
  <c r="BG246"/>
  <c r="BF246"/>
  <c r="T246"/>
  <c r="R246"/>
  <c r="P246"/>
  <c r="BI236"/>
  <c r="BH236"/>
  <c r="BG236"/>
  <c r="BF236"/>
  <c r="T236"/>
  <c r="R236"/>
  <c r="P236"/>
  <c r="BI226"/>
  <c r="BH226"/>
  <c r="BG226"/>
  <c r="BF226"/>
  <c r="T226"/>
  <c r="R226"/>
  <c r="P226"/>
  <c r="BI218"/>
  <c r="BH218"/>
  <c r="BG218"/>
  <c r="BF218"/>
  <c r="T218"/>
  <c r="R218"/>
  <c r="P218"/>
  <c r="BI213"/>
  <c r="BH213"/>
  <c r="BG213"/>
  <c r="BF213"/>
  <c r="T213"/>
  <c r="R213"/>
  <c r="P213"/>
  <c r="BI201"/>
  <c r="BH201"/>
  <c r="BG201"/>
  <c r="BF201"/>
  <c r="T201"/>
  <c r="R201"/>
  <c r="P201"/>
  <c r="BI187"/>
  <c r="BH187"/>
  <c r="BG187"/>
  <c r="BF187"/>
  <c r="T187"/>
  <c r="R187"/>
  <c r="P187"/>
  <c r="BI183"/>
  <c r="BH183"/>
  <c r="BG183"/>
  <c r="BF183"/>
  <c r="T183"/>
  <c r="R183"/>
  <c r="P183"/>
  <c r="BI179"/>
  <c r="BH179"/>
  <c r="BG179"/>
  <c r="BF179"/>
  <c r="T179"/>
  <c r="R179"/>
  <c r="P179"/>
  <c r="BI176"/>
  <c r="BH176"/>
  <c r="BG176"/>
  <c r="BF176"/>
  <c r="T176"/>
  <c r="R176"/>
  <c r="P176"/>
  <c r="BI162"/>
  <c r="BH162"/>
  <c r="BG162"/>
  <c r="BF162"/>
  <c r="T162"/>
  <c r="R162"/>
  <c r="P162"/>
  <c r="BI148"/>
  <c r="BH148"/>
  <c r="BG148"/>
  <c r="BF148"/>
  <c r="T148"/>
  <c r="R148"/>
  <c r="P148"/>
  <c r="BI129"/>
  <c r="BH129"/>
  <c r="BG129"/>
  <c r="BF129"/>
  <c r="T129"/>
  <c r="R129"/>
  <c r="P129"/>
  <c r="F120"/>
  <c r="E118"/>
  <c r="F89"/>
  <c r="E87"/>
  <c r="J24"/>
  <c r="E24"/>
  <c r="J123"/>
  <c r="J23"/>
  <c r="J21"/>
  <c r="E21"/>
  <c r="J91"/>
  <c r="J20"/>
  <c r="J18"/>
  <c r="E18"/>
  <c r="F92"/>
  <c r="J17"/>
  <c r="J15"/>
  <c r="E15"/>
  <c r="F122"/>
  <c r="J14"/>
  <c r="J12"/>
  <c r="J120"/>
  <c r="E7"/>
  <c r="E116"/>
  <c i="1" r="L90"/>
  <c r="AM90"/>
  <c r="AM89"/>
  <c r="L89"/>
  <c r="AM87"/>
  <c r="L87"/>
  <c r="L85"/>
  <c r="L84"/>
  <c i="2" r="BK505"/>
  <c r="BK487"/>
  <c r="J483"/>
  <c r="BK471"/>
  <c r="J467"/>
  <c r="J465"/>
  <c r="BK463"/>
  <c r="J461"/>
  <c r="BK459"/>
  <c r="J457"/>
  <c r="BK450"/>
  <c r="BK442"/>
  <c r="BK427"/>
  <c r="BK424"/>
  <c r="BK411"/>
  <c r="J403"/>
  <c r="J401"/>
  <c r="J397"/>
  <c r="J387"/>
  <c r="BK383"/>
  <c r="J381"/>
  <c r="BK379"/>
  <c r="J375"/>
  <c r="BK371"/>
  <c r="BK369"/>
  <c r="J363"/>
  <c r="BK361"/>
  <c r="BK355"/>
  <c r="BK353"/>
  <c r="J351"/>
  <c r="BK327"/>
  <c r="J311"/>
  <c r="BK301"/>
  <c r="J296"/>
  <c r="BK294"/>
  <c r="J290"/>
  <c r="J279"/>
  <c r="BK274"/>
  <c r="BK257"/>
  <c r="BK251"/>
  <c r="J246"/>
  <c r="J236"/>
  <c r="BK226"/>
  <c r="J218"/>
  <c r="BK213"/>
  <c r="J179"/>
  <c r="J176"/>
  <c r="J148"/>
  <c r="BK129"/>
  <c i="1" r="AS94"/>
  <c i="2" r="BK520"/>
  <c r="J520"/>
  <c r="BK517"/>
  <c r="J517"/>
  <c r="BK509"/>
  <c r="J505"/>
  <c r="J487"/>
  <c r="BK479"/>
  <c r="BK467"/>
  <c r="BK445"/>
  <c r="BK439"/>
  <c r="J433"/>
  <c r="J418"/>
  <c r="J415"/>
  <c r="J411"/>
  <c r="J409"/>
  <c r="J405"/>
  <c r="BK401"/>
  <c r="J399"/>
  <c r="BK391"/>
  <c r="BK389"/>
  <c r="J385"/>
  <c r="J377"/>
  <c r="BK375"/>
  <c r="J373"/>
  <c r="J371"/>
  <c r="BK367"/>
  <c r="J365"/>
  <c r="BK359"/>
  <c r="J357"/>
  <c r="J355"/>
  <c r="J353"/>
  <c r="BK319"/>
  <c r="BK279"/>
  <c r="J274"/>
  <c r="BK270"/>
  <c r="J266"/>
  <c r="BK260"/>
  <c r="J257"/>
  <c r="J213"/>
  <c r="BK201"/>
  <c r="BK187"/>
  <c r="J183"/>
  <c r="BK179"/>
  <c r="BK148"/>
  <c r="J509"/>
  <c r="BK483"/>
  <c r="J479"/>
  <c r="J475"/>
  <c r="J471"/>
  <c r="BK461"/>
  <c r="J459"/>
  <c r="J455"/>
  <c r="J445"/>
  <c r="J442"/>
  <c r="J436"/>
  <c r="BK430"/>
  <c r="J427"/>
  <c r="J424"/>
  <c r="BK421"/>
  <c r="BK415"/>
  <c r="BK413"/>
  <c r="J407"/>
  <c r="J395"/>
  <c r="BK393"/>
  <c r="J389"/>
  <c r="BK387"/>
  <c r="BK385"/>
  <c r="J383"/>
  <c r="J379"/>
  <c r="BK377"/>
  <c r="BK373"/>
  <c r="J361"/>
  <c r="J359"/>
  <c r="BK357"/>
  <c r="BK351"/>
  <c r="J349"/>
  <c r="BK347"/>
  <c r="J345"/>
  <c r="BK290"/>
  <c r="BK266"/>
  <c r="J263"/>
  <c r="BK246"/>
  <c r="J201"/>
  <c r="J162"/>
  <c r="J129"/>
  <c r="BK475"/>
  <c r="BK465"/>
  <c r="J463"/>
  <c r="BK457"/>
  <c r="BK455"/>
  <c r="J450"/>
  <c r="J439"/>
  <c r="BK436"/>
  <c r="BK433"/>
  <c r="J430"/>
  <c r="J421"/>
  <c r="BK418"/>
  <c r="J413"/>
  <c r="BK409"/>
  <c r="BK407"/>
  <c r="BK405"/>
  <c r="BK403"/>
  <c r="BK399"/>
  <c r="BK397"/>
  <c r="BK395"/>
  <c r="J393"/>
  <c r="J391"/>
  <c r="BK381"/>
  <c r="J369"/>
  <c r="J367"/>
  <c r="BK365"/>
  <c r="BK363"/>
  <c r="BK349"/>
  <c r="J347"/>
  <c r="BK345"/>
  <c r="J327"/>
  <c r="J319"/>
  <c r="BK311"/>
  <c r="J301"/>
  <c r="BK296"/>
  <c r="J294"/>
  <c r="J270"/>
  <c r="BK263"/>
  <c r="J260"/>
  <c r="J251"/>
  <c r="BK236"/>
  <c r="J226"/>
  <c r="BK218"/>
  <c r="J187"/>
  <c r="BK183"/>
  <c r="BK176"/>
  <c r="BK162"/>
  <c l="1" r="P200"/>
  <c r="P128"/>
  <c r="T128"/>
  <c r="T200"/>
  <c r="P256"/>
  <c r="T256"/>
  <c r="P278"/>
  <c r="BK293"/>
  <c r="J293"/>
  <c r="J104"/>
  <c r="R293"/>
  <c r="P486"/>
  <c r="BK128"/>
  <c r="J128"/>
  <c r="J98"/>
  <c r="R128"/>
  <c r="BK200"/>
  <c r="J200"/>
  <c r="J99"/>
  <c r="R200"/>
  <c r="BK256"/>
  <c r="J256"/>
  <c r="J100"/>
  <c r="R256"/>
  <c r="BK278"/>
  <c r="J278"/>
  <c r="J103"/>
  <c r="R278"/>
  <c r="T278"/>
  <c r="P293"/>
  <c r="T293"/>
  <c r="BK486"/>
  <c r="J486"/>
  <c r="J105"/>
  <c r="R486"/>
  <c r="T486"/>
  <c r="BK508"/>
  <c r="J508"/>
  <c r="J106"/>
  <c r="P508"/>
  <c r="R508"/>
  <c r="T508"/>
  <c r="J92"/>
  <c r="J122"/>
  <c r="BE129"/>
  <c r="BE201"/>
  <c r="BE246"/>
  <c r="BE251"/>
  <c r="BE266"/>
  <c r="BE279"/>
  <c r="BE351"/>
  <c r="BE355"/>
  <c r="BE359"/>
  <c r="BE371"/>
  <c r="BE373"/>
  <c r="BE375"/>
  <c r="BE383"/>
  <c r="BE385"/>
  <c r="BE387"/>
  <c r="BE411"/>
  <c r="BE413"/>
  <c r="BE424"/>
  <c r="BE442"/>
  <c r="BE459"/>
  <c r="BE467"/>
  <c r="BE479"/>
  <c r="E85"/>
  <c r="F91"/>
  <c r="F123"/>
  <c r="BE176"/>
  <c r="BE183"/>
  <c r="BE213"/>
  <c r="BE236"/>
  <c r="BE257"/>
  <c r="BE270"/>
  <c r="BE274"/>
  <c r="BE296"/>
  <c r="BE301"/>
  <c r="BE319"/>
  <c r="BE353"/>
  <c r="BE363"/>
  <c r="BE365"/>
  <c r="BE367"/>
  <c r="BE369"/>
  <c r="BE379"/>
  <c r="BE395"/>
  <c r="BE397"/>
  <c r="BE401"/>
  <c r="BE403"/>
  <c r="BE418"/>
  <c r="BE436"/>
  <c r="BE445"/>
  <c r="BE450"/>
  <c r="BE457"/>
  <c r="BE463"/>
  <c r="BE465"/>
  <c r="BE487"/>
  <c r="BE505"/>
  <c r="BE162"/>
  <c r="BE218"/>
  <c r="BE226"/>
  <c r="BE290"/>
  <c r="BE294"/>
  <c r="BE327"/>
  <c r="BE349"/>
  <c r="BE361"/>
  <c r="BE377"/>
  <c r="BE381"/>
  <c r="BE393"/>
  <c r="BE421"/>
  <c r="BE427"/>
  <c r="BE439"/>
  <c r="BE455"/>
  <c r="BE461"/>
  <c r="BE471"/>
  <c r="BE483"/>
  <c r="BE517"/>
  <c r="BE520"/>
  <c r="J89"/>
  <c r="BE148"/>
  <c r="BE179"/>
  <c r="BE187"/>
  <c r="BE260"/>
  <c r="BE263"/>
  <c r="BE311"/>
  <c r="BE345"/>
  <c r="BE347"/>
  <c r="BE357"/>
  <c r="BE389"/>
  <c r="BE391"/>
  <c r="BE399"/>
  <c r="BE405"/>
  <c r="BE407"/>
  <c r="BE409"/>
  <c r="BE415"/>
  <c r="BE430"/>
  <c r="BE433"/>
  <c r="BE475"/>
  <c r="BE509"/>
  <c r="BK273"/>
  <c r="J273"/>
  <c r="J101"/>
  <c r="F35"/>
  <c i="1" r="BB95"/>
  <c r="BB94"/>
  <c r="W31"/>
  <c i="2" r="F37"/>
  <c i="1" r="BD95"/>
  <c r="BD94"/>
  <c r="W33"/>
  <c i="2" r="F34"/>
  <c i="1" r="BA95"/>
  <c r="BA94"/>
  <c r="W30"/>
  <c i="2" r="F36"/>
  <c i="1" r="BC95"/>
  <c r="BC94"/>
  <c r="AY94"/>
  <c i="2" r="J34"/>
  <c i="1" r="AW95"/>
  <c i="2" l="1" r="R277"/>
  <c r="R127"/>
  <c r="R126"/>
  <c r="P277"/>
  <c r="T277"/>
  <c r="T127"/>
  <c r="T126"/>
  <c r="P127"/>
  <c r="BK127"/>
  <c r="J127"/>
  <c r="J97"/>
  <c r="BK277"/>
  <c r="J277"/>
  <c r="J102"/>
  <c i="1" r="AX94"/>
  <c r="AW94"/>
  <c r="AK30"/>
  <c i="2" r="F33"/>
  <c i="1" r="AZ95"/>
  <c r="AZ94"/>
  <c r="W29"/>
  <c r="W32"/>
  <c i="2" r="J33"/>
  <c i="1" r="AV95"/>
  <c r="AT95"/>
  <c i="2" l="1" r="P126"/>
  <c i="1" r="AU95"/>
  <c i="2" r="BK126"/>
  <c r="J126"/>
  <c i="1" r="AU94"/>
  <c i="2" r="J30"/>
  <c i="1" r="AG95"/>
  <c r="AG94"/>
  <c r="AV94"/>
  <c r="AK29"/>
  <c l="1" r="AN95"/>
  <c i="2" r="J96"/>
  <c r="J39"/>
  <c i="1" r="AK26"/>
  <c r="AK35"/>
  <c r="AT94"/>
  <c l="1" r="AN94"/>
</calcChain>
</file>

<file path=xl/sharedStrings.xml><?xml version="1.0" encoding="utf-8"?>
<sst xmlns="http://schemas.openxmlformats.org/spreadsheetml/2006/main">
  <si>
    <t>Export Komplet</t>
  </si>
  <si>
    <t/>
  </si>
  <si>
    <t>2.0</t>
  </si>
  <si>
    <t>ZAMOK</t>
  </si>
  <si>
    <t>False</t>
  </si>
  <si>
    <t>{5a63b7bc-0253-46e6-84b1-429a4f45a5e8}</t>
  </si>
  <si>
    <t>0,01</t>
  </si>
  <si>
    <t>21</t>
  </si>
  <si>
    <t>1</t>
  </si>
  <si>
    <t>15</t>
  </si>
  <si>
    <t>REKAPITULACE STAVBY</t>
  </si>
  <si>
    <t xml:space="preserve">v ---  níže se nacházejí doplnkové a pomocné údaje k sestavám  --- v</t>
  </si>
  <si>
    <t>Návod na vyplnění</t>
  </si>
  <si>
    <t>Kód:</t>
  </si>
  <si>
    <t>6620</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</si>
  <si>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</si>
  <si>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</si>
  <si>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6620 Klatovy nemocnice objekt č. p. 204 - výměna oken</t>
  </si>
  <si>
    <t>0,1</t>
  </si>
  <si>
    <t>KSO:</t>
  </si>
  <si>
    <t>CC-CZ:</t>
  </si>
  <si>
    <t>Místo:</t>
  </si>
  <si>
    <t xml:space="preserve"> </t>
  </si>
  <si>
    <t>Datum:</t>
  </si>
  <si>
    <t>1. 5. 2020</t>
  </si>
  <si>
    <t>10</t>
  </si>
  <si>
    <t>100</t>
  </si>
  <si>
    <t>Zadavatel:</t>
  </si>
  <si>
    <t>IČ:</t>
  </si>
  <si>
    <t>Klatovská nemocnice a. s. Plzeňská 929, 33901 Klat</t>
  </si>
  <si>
    <t>DIČ:</t>
  </si>
  <si>
    <t>Uchazeč:</t>
  </si>
  <si>
    <t>Vyplň údaj</t>
  </si>
  <si>
    <t>True</t>
  </si>
  <si>
    <t>Projektant:</t>
  </si>
  <si>
    <t>Pavel Ponocný, Máchova 414, 33901 Klatovy</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</si>
  <si>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</si>
  <si>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</si>
  <si>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</si>
  <si>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</si>
  <si>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</si>
  <si>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</si>
  <si>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</si>
  <si>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</si>
  <si>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</si>
  <si>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</si>
  <si>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</si>
  <si>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</si>
  <si>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</si>
  <si>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</si>
  <si>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</si>
  <si>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</si>
  <si>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</si>
  <si>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</si>
  <si>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</si>
  <si>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</si>
  <si>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</si>
  <si>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</si>
  <si>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</si>
  <si>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</si>
  <si>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</si>
  <si>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</si>
  <si>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</si>
  <si>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</si>
  <si>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</si>
  <si>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</si>
  <si>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</si>
  <si>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</si>
  <si>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</si>
  <si>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</si>
  <si>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</si>
  <si>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</si>
  <si>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</si>
  <si>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</si>
  <si>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</si>
  <si>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</si>
  <si>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</si>
  <si>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</si>
  <si>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</si>
  <si>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</si>
  <si>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</si>
  <si>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</si>
  <si>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</si>
  <si>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01</t>
  </si>
  <si>
    <t>SO 01 Výměna oken</t>
  </si>
  <si>
    <t>STA</t>
  </si>
  <si>
    <t>{3977d96c-0b90-483b-8873-d66e313d6070}</t>
  </si>
  <si>
    <t>2</t>
  </si>
  <si>
    <t>KRYCÍ LIST SOUPISU PRACÍ</t>
  </si>
  <si>
    <t>Objekt:</t>
  </si>
  <si>
    <t>01 - SO 01 Výměna oken</t>
  </si>
  <si>
    <t>REKAPITULACE ČLENĚNÍ SOUPISU PRACÍ</t>
  </si>
  <si>
    <t>Kód dílu - Popis</t>
  </si>
  <si>
    <t>Cena celkem [CZK]</t>
  </si>
  <si>
    <t>Náklady ze soupisu prací</t>
  </si>
  <si>
    <t>-1</t>
  </si>
  <si>
    <t>HSV - Práce a dodávky HSV</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</si>
  <si>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</si>
  <si>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</si>
  <si>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</si>
  <si>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</si>
  <si>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</si>
  <si>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764 - Konstrukce klempířské</t>
  </si>
  <si>
    <t xml:space="preserve">    766 - Konstrukce truhlářské</t>
  </si>
  <si>
    <t xml:space="preserve">    784 - Dokončovací práce - malby a tapety</t>
  </si>
  <si>
    <t xml:space="preserve">    786 - Dokončovací práce - čalounické úpravy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</si>
  <si>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</si>
  <si>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</si>
  <si>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</si>
  <si>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</si>
  <si>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</si>
  <si>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</si>
  <si>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</si>
  <si>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</si>
  <si>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</si>
  <si>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</si>
  <si>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</si>
  <si>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</si>
  <si>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</si>
  <si>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</si>
  <si>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</si>
  <si>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</si>
  <si>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6</t>
  </si>
  <si>
    <t>Úpravy povrchů, podlahy a osazování výplní</t>
  </si>
  <si>
    <t>K</t>
  </si>
  <si>
    <t>612315302</t>
  </si>
  <si>
    <t>Vápenná štuková omítka ostění nebo nadpraží</t>
  </si>
  <si>
    <t>m2</t>
  </si>
  <si>
    <t>CS ÚRS 2020 01</t>
  </si>
  <si>
    <t>4</t>
  </si>
  <si>
    <t>1130129200</t>
  </si>
  <si>
    <t>PP</t>
  </si>
  <si>
    <t>Vápenná omítka ostění nebo nadpraží štuková</t>
  </si>
  <si>
    <t>PSC</t>
  </si>
  <si>
    <t xml:space="preserve">Poznámka k souboru cen:_x000d_
1. Ceny lze použít jen pro ocenění samostatně upravovaného ostění a nadpraží ( např. při dodatečné výměně oken nebo zárubní ) v šířce do 300 mm okolo upravovaného otvoru. </t>
  </si>
  <si>
    <t>VV</t>
  </si>
  <si>
    <t>1.PP</t>
  </si>
  <si>
    <t>(1,24+1,15*2)*0,50+(1,24+1,31*2)*0,50+(1,25+1,40*2)*0,50+(1,25+1,40*2)*0,50*2+(1,29+1,40*2)*0,50+(1,27+1,42*2)*0,50+(1,28+1,42*2)*0,50*2</t>
  </si>
  <si>
    <t>(1,28+1,42*2)*0,50+(1,29+1,33*2)*0,50*2+(1,30+1,33*2)*0,50+(1,33+0,83*2)*0,50*2+(0,56+0,86*2)*0,50*2+(0,57+0,71*2)*0,50+(1,31+0,84*2)*0,50</t>
  </si>
  <si>
    <t>(0,54+0,70*2)*0,50+(0,57+0,70*2)*0,50+(1,34+0,62*2)*0,50*2+(0,67+1,14*2)*0,50</t>
  </si>
  <si>
    <t>Mezisoučet</t>
  </si>
  <si>
    <t>3</t>
  </si>
  <si>
    <t>1.NP</t>
  </si>
  <si>
    <t>(1,35+2,49*2)*0,30*2+(1,28+2,51*2)*0,30*2+(1,30+2,51*2)*0,30+(1,30+2,50*2)*0,30+(1,10+2,48*2)*0,30*2+(1,13+2,06*2)*0,30*2+(0,58+1,62*2)*0,30*2</t>
  </si>
  <si>
    <t>(1,10+2,49*2)*0,30+(1,10+2,52*2)*0,30+(1,30+2,50*2)*0,30+(0,58+2,12*2)*0,30*3+(1,30+2,50*2)*0,30</t>
  </si>
  <si>
    <t>2.NP</t>
  </si>
  <si>
    <t>(1,08+2,07*2)*0,30*2+(0,61+2,12*2)*0,30*2+(1,09+2,52*2)*0,30+(1,07+2,53*2)*0,30+(1,29+2,53*2)*0,30+(1,27+2,53*2)*0,30+(1,29+2,52*2)*0,30*2</t>
  </si>
  <si>
    <t>(1,29+2,52*2)*0,30*2+(1,29+2,52*2)*0,30+(1,29+2,52*2)*0,30+(1,09+2,50*2)*0,30*2+(0,58+2,12*2)*0,30*3+(1,30+2,52*2)*0,30</t>
  </si>
  <si>
    <t>schodišťový prostor</t>
  </si>
  <si>
    <t>(2,10+1,53*2)*0,30+(2,12+2,29*2)*0,30</t>
  </si>
  <si>
    <t>Součet</t>
  </si>
  <si>
    <t>619991001</t>
  </si>
  <si>
    <t>Zakrytí podlah fólií přilepenou lepící páskou</t>
  </si>
  <si>
    <t>1940192173</t>
  </si>
  <si>
    <t xml:space="preserve">Zakrytí vnitřních ploch před znečištěním  včetně pozdějšího odkrytí podlah fólií přilepenou lepící páskou</t>
  </si>
  <si>
    <t xml:space="preserve">Poznámka k souboru cen:_x000d_
1. U ceny -1011 se množství měrných jednotek určuje v m2 rozvinuté plochy jednotlivých konstrukcí a prvků. 2. Zakrytí výplní otvorů se oceňuje příslušnými cenami souboru cen 629 99-10.. Zakrytí vnějších ploch před znečištěním. </t>
  </si>
  <si>
    <t>3,24*1,50*2+3,25*1,50*3+3,29*1,50+3,27*1,50+3,28*1,50*3+3,29*1,50*2+3,30*1,50+3,33*1,50*2+2,56*1,50*2+2,57*1,50+3,31*1,50+2,54*1,50+2,57*1,50</t>
  </si>
  <si>
    <t>3,34*1,50*2+2,67*1,50</t>
  </si>
  <si>
    <t>3,35*1,50*2+3,28*1,50*2+3,30*1,50*2+3,10*1,50*2+3,13*1,50*2+2,58*1,50*2+3,10*1,50+3,10*1,50+3,30*1,50+2,58*1,50*3+3,30*1,50</t>
  </si>
  <si>
    <t>3,08*1,50*2+2,61*1,50*2+3,09*1,50+3,07*1,50+3,29*1,50+3,27*1,50+3,29*1,50*6+3,09*1,50*2+2,58*1,50*3+3,30*1,50</t>
  </si>
  <si>
    <t>3,10*1,50+3,12*1,50</t>
  </si>
  <si>
    <t>619991011</t>
  </si>
  <si>
    <t>Obalení konstrukcí a prvků fólií přilepenou lepící páskou</t>
  </si>
  <si>
    <t>-113169189</t>
  </si>
  <si>
    <t xml:space="preserve">Zakrytí vnitřních ploch před znečištěním  včetně pozdějšího odkrytí konstrukcí a prvků obalením fólií a přelepením páskou</t>
  </si>
  <si>
    <t>1,24*1,15+1,24*1,31+1,25*1,40+1,25*1,40*2+1,29*1,40+1,27*1,42+1,28*1,42*2+1,28*1,42+1,29*1,33*2+1,30*1,33+1,33*0,83*2+0,56*0,86*2+0,57*0,71+1,31*0,84</t>
  </si>
  <si>
    <t>0,57*0,70+1,34*0,62*2+0,67*1,14</t>
  </si>
  <si>
    <t>1,35*2,49*2+1,28*2,51*2+1,30*2,51+1,30*2,50+1,10*2,48*2+1,13*2,06*2+0,58*1,62*2+1,10*2,49+1,10*2,52+1,30*2,50+0,58*2,12*3+1,30*2,50</t>
  </si>
  <si>
    <t>1,08*2,07*2+0,61*2,12*2+1,09*2,52+1,07*2,53+1,29*2,35+1,27*2,53+1,29*2,52*2+1,29*2,52*2+1,29*2,52+1,29*2,52+1,09*2,50*2+0,58*2,12*3+1,30*2,52</t>
  </si>
  <si>
    <t>schodišťocý prostor</t>
  </si>
  <si>
    <t>2,10*1,53+2,12*2,29</t>
  </si>
  <si>
    <t>622252002</t>
  </si>
  <si>
    <t>Montáž profilů kontaktního zateplení lepených</t>
  </si>
  <si>
    <t>m</t>
  </si>
  <si>
    <t>434020784</t>
  </si>
  <si>
    <t>Montáž profilů kontaktního zateplení ostatních stěnových, dilatačních apod. lepených do tmelu</t>
  </si>
  <si>
    <t xml:space="preserve">Poznámka k souboru cen:_x000d_
1. V cenách jsou započteny náklady na osazení lišt. 2. V cenách nejsou započteny náklady dodávku lišt; tyto se ocení ve specifikaci. Ztratné lze stanovit ve výši 5%. </t>
  </si>
  <si>
    <t>5</t>
  </si>
  <si>
    <t>M</t>
  </si>
  <si>
    <t>63127464</t>
  </si>
  <si>
    <t xml:space="preserve">profil rohový Al 15x15mm s výztužnou tkaninou š 100mm </t>
  </si>
  <si>
    <t>8</t>
  </si>
  <si>
    <t>-764309318</t>
  </si>
  <si>
    <t>profil rohový Al 15x15mm s výztužnou tkaninou š 100mm</t>
  </si>
  <si>
    <t>314,83</t>
  </si>
  <si>
    <t>314,83*1,05 'Přepočtené koeficientem množství</t>
  </si>
  <si>
    <t>59051476</t>
  </si>
  <si>
    <t xml:space="preserve">profil začišťovací PVC 9mm s výztužnou tkaninou pro ostění </t>
  </si>
  <si>
    <t>-1455914552</t>
  </si>
  <si>
    <t>7</t>
  </si>
  <si>
    <t>632451023</t>
  </si>
  <si>
    <t>Vyrovnávací potěr tl do 40 mm z MC 15 provedený v pásu</t>
  </si>
  <si>
    <t>-1100638416</t>
  </si>
  <si>
    <t>Potěr cementový vyrovnávací z malty (MC-15) v pásu o průměrné (střední) tl. přes 30 do 40 mm</t>
  </si>
  <si>
    <t xml:space="preserve">Poznámka k souboru cen:_x000d_
1. Užití cen –1021 až –1024 – viz poznámka č. 1 souboru cen 632 45-01. 2. Užití cen –1031 až –1034 – viz poznámka č. 2 a 3 souboru cen 632 45-01. 3. V cenách jsou započteny i náklady na základní stržení povrchu potěru s urovnáním vibrační lištou nebo dřevěným hladítkem. </t>
  </si>
  <si>
    <t>vyrovnání parapetů</t>
  </si>
  <si>
    <t>(1,24+1,24+1,25+1,25*2+1,29+1,27+1,28*2+1,28+1,29*2+1,30+1,33*2+0,56*2+0,57+1,31+0,54+0,57+1,34*2+0,67)*0,37</t>
  </si>
  <si>
    <t>(1,35*2+1,28*2+1,30+1,30+1,10*2+1,13*2+0,58*2+1,10+1,10+1,30+0,58*3+1,30)*0,22</t>
  </si>
  <si>
    <t>(1,08*2+0,61*2+1,09+1,07+1,29+1,27+1,29*2+1,29*2+1,29+1,29+1,09*2+0,58*3+1,30)*0,22</t>
  </si>
  <si>
    <t>(2,10+2,12)*0,22</t>
  </si>
  <si>
    <t>9</t>
  </si>
  <si>
    <t>Ostatní konstrukce a práce, bourání</t>
  </si>
  <si>
    <t>949101111</t>
  </si>
  <si>
    <t>Lešení pomocné pro objekty pozemních staveb s lešeňovou podlahou v do 1,9 m zatížení do 150 kg/m2</t>
  </si>
  <si>
    <t>-1886662640</t>
  </si>
  <si>
    <t xml:space="preserve">Lešení pomocné pracovní pro objekty pozemních staveb  pro zatížení do 150 kg/m2, o výšce lešeňové podlahy do 1,9 m</t>
  </si>
  <si>
    <t xml:space="preserve">Poznámka k souboru cen:_x000d_
1. V ceně jsou započteny i náklady na montáž, opotřebení a demontáž lešení. 2. V ceně nejsou započteny náklady na manipulaci s lešením; tyto jsou již zahrnuty v cenách příslušných stavebních prací. 3. Množství měrných jednotek se určuje m2 podlahové plochy, na které se práce provádí. </t>
  </si>
  <si>
    <t>949101112</t>
  </si>
  <si>
    <t>Lešení pomocné pro objekty pozemních staveb s lešeňovou podlahou v do 3,5 m zatížení do 150 kg/m2</t>
  </si>
  <si>
    <t>1526456169</t>
  </si>
  <si>
    <t xml:space="preserve">Lešení pomocné pracovní pro objekty pozemních staveb  pro zatížení do 150 kg/m2, o výšce lešeňové podlahy přes 1,9 do 3,5 m</t>
  </si>
  <si>
    <t>4,10*1,50+4,12*1,50</t>
  </si>
  <si>
    <t>968062374</t>
  </si>
  <si>
    <t>Vybourání dřevěných rámů oken zdvojených včetně křídel pl do 1 m2</t>
  </si>
  <si>
    <t>956681035</t>
  </si>
  <si>
    <t xml:space="preserve">Vybourání dřevěných rámů oken s křídly, dveřních zárubní, vrat, stěn, ostění nebo obkladů  rámů oken s křídly zdvojených, plochy do 1 m2</t>
  </si>
  <si>
    <t xml:space="preserve">Poznámka k souboru cen:_x000d_
1. V cenách -2244 až -2747 jsou započteny i náklady na vyvěšení křídel. </t>
  </si>
  <si>
    <t>0,56*0,86*2+0,57*0,71+0,54*0,70+0,57*0,70+1,34*0,62*2+0,67*1,14</t>
  </si>
  <si>
    <t>0,58*1,62*2</t>
  </si>
  <si>
    <t>11</t>
  </si>
  <si>
    <t>968062375</t>
  </si>
  <si>
    <t>Vybourání dřevěných rámů oken zdvojených včetně křídel pl do 2 m2</t>
  </si>
  <si>
    <t>-629758908</t>
  </si>
  <si>
    <t xml:space="preserve">Vybourání dřevěných rámů oken s křídly, dveřních zárubní, vrat, stěn, ostění nebo obkladů  rámů oken s křídly zdvojených, plochy do 2 m2</t>
  </si>
  <si>
    <t>1,24*1,15+1,24*1,31+1,25*1,40+1,25*1,40*2+1,29*1,40+1,27*1,42+1,28*1,42*2+1,28*1,42+1,29*1,33*2+1,30*1,33+1,31*0,84</t>
  </si>
  <si>
    <t>0,58*2,12*3</t>
  </si>
  <si>
    <t>0,61*2,12*2+0,58*2,12</t>
  </si>
  <si>
    <t>12</t>
  </si>
  <si>
    <t>968062376</t>
  </si>
  <si>
    <t>Vybourání dřevěných rámů oken zdvojených včetně křídel pl do 4 m2</t>
  </si>
  <si>
    <t>1261212110</t>
  </si>
  <si>
    <t xml:space="preserve">Vybourání dřevěných rámů oken s křídly, dveřních zárubní, vrat, stěn, ostění nebo obkladů  rámů oken s křídly zdvojených, plochy do 4 m2</t>
  </si>
  <si>
    <t>1,35*2,49*2+1,28*2,51*2+1,30*2,51+1,30*2,50+1,10*2,48*2+1,13*2,06*2+1,10*2,49+1,10*2,52+1,30*2,50+1,30*2,50</t>
  </si>
  <si>
    <t>1,08*2,07*2+1,09*2,52+1,07*2,53+1,29*2,53+1,27*2,53+1,29*2,52*2+1,29*2,52*2+1,29*2,52+1,29*2,52+1,09*2,50*2+1,30*2,52</t>
  </si>
  <si>
    <t>2,10*1,53</t>
  </si>
  <si>
    <t>13</t>
  </si>
  <si>
    <t>968062377</t>
  </si>
  <si>
    <t>Vybourání dřevěných rámů oken zdvojených včetně křídel pl přes 4 m2</t>
  </si>
  <si>
    <t>-1969172182</t>
  </si>
  <si>
    <t xml:space="preserve">Vybourání dřevěných rámů oken s křídly, dveřních zárubní, vrat, stěn, ostění nebo obkladů  rámů oken s křídly zdvojených, plochy přes 4 m2</t>
  </si>
  <si>
    <t>2,12*2,29</t>
  </si>
  <si>
    <t>14</t>
  </si>
  <si>
    <t>968072355</t>
  </si>
  <si>
    <t>Vybourání kovových rámů oken zdvojených včetně křídel pl do 2 m2</t>
  </si>
  <si>
    <t>1459270131</t>
  </si>
  <si>
    <t xml:space="preserve">Vybourání kovových rámů oken s křídly, dveřních zárubní, vrat, stěn, ostění nebo obkladů  okenních rámů s křídly zdvojených, plochy do 2 m2</t>
  </si>
  <si>
    <t xml:space="preserve">Poznámka k souboru cen:_x000d_
1. V cenách -2244 až -2559 jsou započteny i náklady na vyvěšení křídel. 2. Cenou -2641 se oceňuje i vybourání nosné ocelové konstrukce pro sádrokartonové příčky. </t>
  </si>
  <si>
    <t>1,33*0,83*2</t>
  </si>
  <si>
    <t>997</t>
  </si>
  <si>
    <t>Přesun sutě</t>
  </si>
  <si>
    <t>997002611</t>
  </si>
  <si>
    <t>Nakládání suti a vybouraných hmot</t>
  </si>
  <si>
    <t>t</t>
  </si>
  <si>
    <t>991833856</t>
  </si>
  <si>
    <t xml:space="preserve">Nakládání suti a vybouraných hmot na dopravní prostředek  pro vodorovné přemístění</t>
  </si>
  <si>
    <t xml:space="preserve">Poznámka k souboru cen:_x000d_
1. Cena platí i pro překládání při lomené dopravě. 2. Cenu nelze použít při dopravě po železnici, po vodě nebo ručně. </t>
  </si>
  <si>
    <t>16</t>
  </si>
  <si>
    <t>997013213</t>
  </si>
  <si>
    <t>Vnitrostaveništní doprava suti a vybouraných hmot pro budovy v do 12 m ručně</t>
  </si>
  <si>
    <t>1406788423</t>
  </si>
  <si>
    <t xml:space="preserve">Vnitrostaveništní doprava suti a vybouraných hmot  vodorovně do 50 m svisle ručně pro budovy a haly výšky přes 9 do 12 m</t>
  </si>
  <si>
    <t xml:space="preserve">Poznámka k souboru cen:_x000d_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užijí se pro ocenění vodorovné dopravy suti ceny -3111, 3151 a -3211 pro budovy a haly výšky do 6 m. 3. Montáž, demontáž a pronájem shozu se ocení cenami souboru cen 997 01-33 Shoz suti. 4. Ceny -3151 až -3162 lze použít v případě, kdy dochází ke ztížení dopravy suti např. tím, že není možné instalovat jeřáb. </t>
  </si>
  <si>
    <t>17</t>
  </si>
  <si>
    <t>997013501</t>
  </si>
  <si>
    <t>Odvoz suti a vybouraných hmot na skládku nebo meziskládku do 1 km se složením</t>
  </si>
  <si>
    <t>681460051</t>
  </si>
  <si>
    <t xml:space="preserve">Odvoz suti a vybouraných hmot na skládku nebo meziskládku  se složením, na vzdálenost do 1 km</t>
  </si>
  <si>
    <t xml:space="preserve">Poznámka k souboru cen:_x000d_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 </t>
  </si>
  <si>
    <t>18</t>
  </si>
  <si>
    <t>997013509</t>
  </si>
  <si>
    <t>Příplatek k odvozu suti a vybouraných hmot na skládku ZKD 1 km přes 1 km</t>
  </si>
  <si>
    <t>1085539917</t>
  </si>
  <si>
    <t xml:space="preserve">Odvoz suti a vybouraných hmot na skládku nebo meziskládku  se složením, na vzdálenost Příplatek k ceně za každý další i započatý 1 km přes 1 km</t>
  </si>
  <si>
    <t>4,83*5</t>
  </si>
  <si>
    <t>19</t>
  </si>
  <si>
    <t>997013631</t>
  </si>
  <si>
    <t>Poplatek za uložení na skládce (skládkovné) stavebního odpadu směsného kód odpadu 17 09 04</t>
  </si>
  <si>
    <t>-1063992157</t>
  </si>
  <si>
    <t>Poplatek za uložení stavebního odpadu na skládce (skládkovné) směsného stavebního a demoličního zatříděného do Katalogu odpadů pod kódem 17 09 04</t>
  </si>
  <si>
    <t xml:space="preserve">Poznámka k souboru cen:_x000d_
1. Ceny uvedené 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</si>
  <si>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998</t>
  </si>
  <si>
    <t>Přesun hmot</t>
  </si>
  <si>
    <t>20</t>
  </si>
  <si>
    <t>998018002</t>
  </si>
  <si>
    <t>Přesun hmot ruční pro budovy v do 12 m</t>
  </si>
  <si>
    <t>-1371264302</t>
  </si>
  <si>
    <t xml:space="preserve">Přesun hmot pro budovy občanské výstavby, bydlení, výrobu a služby  ruční - bez užití mechanizace vodorovná dopravní vzdálenost do 100 m pro budovy s jakoukoliv nosnou konstrukcí výšky přes 6 do 12 m</t>
  </si>
  <si>
    <t xml:space="preserve">Poznámka k souboru cen:_x000d_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</si>
  <si>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</si>
  <si>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</si>
  <si>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764</t>
  </si>
  <si>
    <t>Konstrukce klempířské</t>
  </si>
  <si>
    <t>764011620</t>
  </si>
  <si>
    <t>Dilatační připojovací lišta z Pz s povrchovou úpravou včetně tmelení rš 80 mm</t>
  </si>
  <si>
    <t>161043700</t>
  </si>
  <si>
    <t>Dilatační lišta z pozinkovaného plechu s povrchovou úpravou připojovací, včetně tmelení rš 80 mm</t>
  </si>
  <si>
    <t>1,24++1,24+1,25++1,25*2+1,29+1,27+1,28+1,28+1,29+1,30+1,33*2+0,56*2+0,57+1,31+0,54+0,57+1,34*2+0,67</t>
  </si>
  <si>
    <t>1,13*2+0,58*2+1,10+1,10+1,30+1,35*2+1,28*2+1,30+1,30+1,10*2+0,58*3+1,30</t>
  </si>
  <si>
    <t>1,08*2+0,61*2+1,09+1,07+1,29+1,27+1,29*2+1,29*2+1,29+1,29+1,09*2+0,58*3+1,30</t>
  </si>
  <si>
    <t>2,10+2,12</t>
  </si>
  <si>
    <t>22</t>
  </si>
  <si>
    <t>998764202</t>
  </si>
  <si>
    <t>Přesun hmot procentní pro konstrukce klempířské v objektech v do 12 m</t>
  </si>
  <si>
    <t>%</t>
  </si>
  <si>
    <t>298207534</t>
  </si>
  <si>
    <t>Přesun hmot pro konstrukce klempířské stanovený procentní sazbou (%) z ceny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</si>
  <si>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</si>
  <si>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766</t>
  </si>
  <si>
    <t>Konstrukce truhlářské</t>
  </si>
  <si>
    <t>23</t>
  </si>
  <si>
    <t>766100.R</t>
  </si>
  <si>
    <t>Technické požadavky plastových oken</t>
  </si>
  <si>
    <t>3251081</t>
  </si>
  <si>
    <t>Technické požadavky plastových oken
- barva oken: interiér bílá, exteriér bílá
- minimálně pětikomorový profilový systém, rovný profil - nezaoblený
- profily musí být vyrobeny z prvomateriálu - prvoplastu
- stavební hloubka profilu min, 70 mm
- izolační dvojsklo
- výplň s Ug=min. 1,0 nebo lepší
- součinitel prostupu tepla okna Uw = max. 1,2 W/m2K
- průvzdušnost tčídy 4
- vodotěsnost třída 8A a lepší
- odolnost proti zatížení větrem třída C3 a lepší
- vzduchová neprůvzdušnost oken Rw = 33 dB a lepší
- dvojité dorazové těsnění černé barvy
- hloubka zasklívací polodrážky min. 25 mm
- plastový distanční rámeček"teplý" černé barvy
- ocelové pozinkované výztuže v rámu a křídla oken tl. materiálu min. 1,5 mm, u velkých ploch se zesílenou výztuhou dle předpisů výrobce a statického výpočtu
- celoobvodové kování oken seřiditelné ve všech směrech a bezpečnostními uzavíracími body pro zvýšenou odolnost proti vloupání, přizvedávač křídla, pojistkou proti nesprávné manipulaci
- bezúdržbové celoobvodové kování se čtvroz polohou kliky - mikrobentilace
- materiál oken musí vyhovovat požadavků nařízení vlády ohledně uvolňování toxických plynů</t>
  </si>
  <si>
    <t>24</t>
  </si>
  <si>
    <t>766622131</t>
  </si>
  <si>
    <t>Montáž plastových oken plochy přes 1 m2 otevíravých výšky do 1,5 m s rámem do zdiva</t>
  </si>
  <si>
    <t>-1411869932</t>
  </si>
  <si>
    <t>Montáž oken plastových včetně montáže rámu plochy přes 1 m2 otevíravých do zdiva, výšky do 1,5 m</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</si>
  <si>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Cenami montáže oken otevíravých lze ocenit i montáže oken kyvných a otočných. 3. Tepelnou izolaci mezi ostěním a rámem okna je možné ocenit položkami 766 62 - 9 . . Příplatek k cenám za tepelnou izolaci mezi ostěním a rámem okna jsou započteny náklady na izolaci vnější i vnitřní. 4. Délka izolace se určuje v metrech délky rámu okna. </t>
  </si>
  <si>
    <t>1,24*1,15+1,24*1,31+1,25*1,40+1,25*1,40*2+1,29*1,40+1,27*1,42+1,28*1,42*2+1,28*1,42+1,29*1,33*2+1,30*1,33+1,33*0,83*2+1,31*0,84</t>
  </si>
  <si>
    <t>25</t>
  </si>
  <si>
    <t>766622132</t>
  </si>
  <si>
    <t>Montáž plastových oken plochy přes 1 m2 otevíravých výšky do 2,5 m s rámem do zdiva</t>
  </si>
  <si>
    <t>615090249</t>
  </si>
  <si>
    <t>Montáž oken plastových včetně montáže rámu plochy přes 1 m2 otevíravých do zdiva, výšky přes 1,5 do 2,5 m</t>
  </si>
  <si>
    <t>1,35*2,49*2+1,30*2,50+1,10*2,48*2+1,13*2,06*2+1,10*2,49+1,30*2,50+0,58*2,12*3+1,30*2,50</t>
  </si>
  <si>
    <t>1,08*2,07*2+0,61*2,12*2+1,09*2,50*2+0,58*2,12*3</t>
  </si>
  <si>
    <t>schodištový prostor</t>
  </si>
  <si>
    <t>26</t>
  </si>
  <si>
    <t>766622133</t>
  </si>
  <si>
    <t>Montáž plastových oken plochy přes 1 m2 otevíravých výšky přes 2,5 m s rámem do zdiva</t>
  </si>
  <si>
    <t>2106810768</t>
  </si>
  <si>
    <t>Montáž oken plastových včetně montáže rámu plochy přes 1 m2 otevíravých do zdiva, výšky přes 2,5 m</t>
  </si>
  <si>
    <t>1,28*2,51*2+1,30*2,51+1,10*2,52</t>
  </si>
  <si>
    <t>1,09*2,52+1,07*2,53+1,29*2,53+1,27*2,53+1,29*2,52*2+1,29*2,52*2+1,29*2,52+1,29*2,52+1,30*2,52</t>
  </si>
  <si>
    <t>27</t>
  </si>
  <si>
    <t>766622216</t>
  </si>
  <si>
    <t>Montáž plastových oken plochy do 1 m2 otevíravých s rámem do zdiva</t>
  </si>
  <si>
    <t>kus</t>
  </si>
  <si>
    <t>-970466497</t>
  </si>
  <si>
    <t>Montáž oken plastových plochy do 1 m2 včetně montáže rámu otevíravých do zdiva</t>
  </si>
  <si>
    <t>2+1+1+1+2+1</t>
  </si>
  <si>
    <t>28</t>
  </si>
  <si>
    <t>766629214</t>
  </si>
  <si>
    <t>Příplatek k montáži oken rovné ostění připojovací spára do 15 mm - páska</t>
  </si>
  <si>
    <t>-1638924608</t>
  </si>
  <si>
    <t>Montáž oken dřevěných Příplatek k cenám za tepelnou izolaci mezi ostěním a rámem okna při rovném ostění, připojovací spára tl. do 15 mm, páska</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</si>
  <si>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Cenami montáže oken otevíravých lze ocenit i montáže oken kyvných a otočných. 3. V cenách 766 62 - 9 . . Příplatek k cenám za tepelnou izolaci mezi ostěním a rámem okna jsou započteny náklady na izolaci vnější i vnitřní. 4. Délka izolace se určuje v metrech délky rámu okna. </t>
  </si>
  <si>
    <t>(1,24+1,15)*2+(1,24+1,31)*2+(1,25+1,40)*2+(1,25+1,40)*2*2+(1,29+1,40)+(1,27+1,42)*2+(1,28+1,42)*2*2+(1,28+1,42)*2+(1,29+1,33)*2*2+(1,30+1,33)*2</t>
  </si>
  <si>
    <t>(1,33+0,83)*2*2+(0,56+0,86)*2*2+(0,57+0,71)*2+(1,31+0,84)*2+(0,54+0,70)*2+(0,57+0,70)*2+(1,34+0,62)*2*2+(0,67+1,14)*2</t>
  </si>
  <si>
    <t>(1,13+2,06)*2*2+(0,58+1,62)*2*2+(1,10+2,49)*2+(1,10+2,52)*2+(1,30+2,50)*2+(1,35+2,49)*2*2+(1,28+2,51)*2*2+(1,30+2,51)*2+(1,30+2,50)*2+(1,10+2,48)*2*2</t>
  </si>
  <si>
    <t>(0,58+2,12)*2*3+(1,30+2,50)*2</t>
  </si>
  <si>
    <t>(1,08+2,07)*2*2+(0,61+2,12)*2*2+(1,09+2,52)*2+(1,07+2,53)*2+(1,29+2,53)*2+(1,27+2,53)*2+(1,29+2,52)*2*2+(1,29+2,52)*2*2+(1,29+2,52)*2+(1,29+2,52)*2</t>
  </si>
  <si>
    <t>(1,09+2,50)*2*2+(0,58+2,12)*2*3+(1,30+2,52)*2</t>
  </si>
  <si>
    <t>(2,10+1,53)*2+(2,12+2,29)*2</t>
  </si>
  <si>
    <t>29</t>
  </si>
  <si>
    <t>611101</t>
  </si>
  <si>
    <t xml:space="preserve">Plastové okno bílé,1240x1150 mm poz.1  zasklení dvojsklo čiré + venkovní sítě,otevíravé a sklápěcí 1.PP</t>
  </si>
  <si>
    <t>ks</t>
  </si>
  <si>
    <t>32</t>
  </si>
  <si>
    <t>-1871490975</t>
  </si>
  <si>
    <t>30</t>
  </si>
  <si>
    <t>611102</t>
  </si>
  <si>
    <t xml:space="preserve">Plastové okno bílé,1240x1310 mm poz.2  zasklení dvojsklo čiré + venkovní sítě,otevíravé a sklápěcí 1.PP</t>
  </si>
  <si>
    <t>686838229</t>
  </si>
  <si>
    <t>31</t>
  </si>
  <si>
    <t>611103</t>
  </si>
  <si>
    <t xml:space="preserve">Plastové okno bílé,1250x1400 mm poz.3  zasklení dvojsklo čiré + venkovní sítě,otevíravé a sklápěcí 1.PP</t>
  </si>
  <si>
    <t>991182337</t>
  </si>
  <si>
    <t>611104</t>
  </si>
  <si>
    <t xml:space="preserve">Plastové okno bílé,1250x1400 mm poz.4  zasklení dvojsklo čiré + venkovní sítě,otevíravé a sklápěcí 1.PP</t>
  </si>
  <si>
    <t>1891982516</t>
  </si>
  <si>
    <t>33</t>
  </si>
  <si>
    <t>611105</t>
  </si>
  <si>
    <t xml:space="preserve">Plastové okno bílé,1290x1400 mm poz.5  zasklení dvojsklo čiré + folie - imitace mléčného sklaí 1.PP</t>
  </si>
  <si>
    <t>311158257</t>
  </si>
  <si>
    <t>34</t>
  </si>
  <si>
    <t>611106</t>
  </si>
  <si>
    <t xml:space="preserve">Plastové okno bílé,1270x1420 mm poz.6  zasklení dvojsklo čiré + venkovní sítě,otevíravé a sklápěcí 1.PP</t>
  </si>
  <si>
    <t>468395037</t>
  </si>
  <si>
    <t>35</t>
  </si>
  <si>
    <t>611107</t>
  </si>
  <si>
    <t xml:space="preserve">Plastové okno bílé,1280x1420 mm poz.7  zasklení dvojsklo čiré +folie - imitace mléčného skla,otevíravé a sklápěcí 1.PP</t>
  </si>
  <si>
    <t>1967009376</t>
  </si>
  <si>
    <t xml:space="preserve">Plastové okno bílé,1280x1420 mm poz.7  zasklení dvojsklo čiré +folie - imitace mléčného skla ,otevíravé a sklápěcí 1.PP</t>
  </si>
  <si>
    <t>36</t>
  </si>
  <si>
    <t>611108</t>
  </si>
  <si>
    <t xml:space="preserve">Plastové okno bílé,1280x1420 mm poz.8  zasklení dvojsklo čiré + folie - imitace nléčného skla ,otevíravé,sklápěcí 1.PP</t>
  </si>
  <si>
    <t>-1323976216</t>
  </si>
  <si>
    <t xml:space="preserve">Plastové okno bílé,1280x1420 mm poz.8  zasklení dvojsklo čiré + folie - imitace mléčného skla í,otevíravé,sklápěcí  1.PP</t>
  </si>
  <si>
    <t>37</t>
  </si>
  <si>
    <t>611109</t>
  </si>
  <si>
    <t xml:space="preserve">Plastové okno bílé,1290x1330 mm poz.9  zasklení dvojsklo čiré +folie - imitace mléčného skla  ,otevíravé a sklápěcí 1.PP</t>
  </si>
  <si>
    <t>635038496</t>
  </si>
  <si>
    <t>38</t>
  </si>
  <si>
    <t>611110</t>
  </si>
  <si>
    <t xml:space="preserve">Plastové okno bílé,1300x1330 mm poz.10  zasklení dvojsklo mléčné , otevíravé a sklápěcí 1.PP</t>
  </si>
  <si>
    <t>-893426425</t>
  </si>
  <si>
    <t>39</t>
  </si>
  <si>
    <t>611111</t>
  </si>
  <si>
    <t xml:space="preserve">Plastové okno bílé,1330x830 mm poz.11  zasklení dvojsklo mléčné í, otevíravé a sklápěcí 1.PP</t>
  </si>
  <si>
    <t>79408131</t>
  </si>
  <si>
    <t xml:space="preserve">Plastové okno bílé,1330x830 mm poz.11  zasklení dvojsklo mléčné , otevíravé a sklápěcí 1.PP</t>
  </si>
  <si>
    <t>40</t>
  </si>
  <si>
    <t>611112</t>
  </si>
  <si>
    <t xml:space="preserve">Plastové okno bílé,560x860 mm poz.12  zasklení dvojsklo mléčné ,  sklápěcí 1.PP</t>
  </si>
  <si>
    <t>744746215</t>
  </si>
  <si>
    <t xml:space="preserve">Plastové okno bílé,560x860 mm poz.12  zasklení dvojsklo mléčné , sklápěcí 1.PP</t>
  </si>
  <si>
    <t>41</t>
  </si>
  <si>
    <t>611113</t>
  </si>
  <si>
    <t xml:space="preserve">Plastové okno bílé,570x710 mm poz.13  zasklení dvojsklo mléčné , sklápěcí 1.PP</t>
  </si>
  <si>
    <t>1291140154</t>
  </si>
  <si>
    <t xml:space="preserve">Plastové okno bílé,570x710 mm poz.13  zasklení dvojsklo mléčné í,  sklápěcí 1.PP</t>
  </si>
  <si>
    <t>42</t>
  </si>
  <si>
    <t>611114</t>
  </si>
  <si>
    <t xml:space="preserve">Plastové okno bílé,1310x840 mm poz.14  zasklení dvojsklo čiré,   sklápěcí 1.PP</t>
  </si>
  <si>
    <t>-1481369293</t>
  </si>
  <si>
    <t>43</t>
  </si>
  <si>
    <t>611115</t>
  </si>
  <si>
    <t xml:space="preserve">Plastové okno bílé,540x700 mm poz.15  zasklení dvojsklo mléčné ,  sklápěcí 1.PP</t>
  </si>
  <si>
    <t>-1123482050</t>
  </si>
  <si>
    <t>44</t>
  </si>
  <si>
    <t>611116</t>
  </si>
  <si>
    <t xml:space="preserve">Plastové okno bílé,570x700 mm poz.16  zasklení dvojsklo mléčné , sklápěcí 1.PP</t>
  </si>
  <si>
    <t>-1899565607</t>
  </si>
  <si>
    <t xml:space="preserve">Plastové okno bílé,570x700 mm poz.16  zasklení dvojsklo mléčné,  sklápěcí 1.PP</t>
  </si>
  <si>
    <t>45</t>
  </si>
  <si>
    <t>611117</t>
  </si>
  <si>
    <t xml:space="preserve">Plastové okno bílé,1340x620 mm poz.17  zasklení dvojsklo mléčné í, otevíravé a sklápěcí 1.PP</t>
  </si>
  <si>
    <t>1020634584</t>
  </si>
  <si>
    <t xml:space="preserve">Plastové okno bílé,1340x620 mm poz.17  zasklení dvojsklo mléčné , otevíravé a sklápěcí 1.PP</t>
  </si>
  <si>
    <t>46</t>
  </si>
  <si>
    <t>611118</t>
  </si>
  <si>
    <t xml:space="preserve">Plastové okno bílé,670x1140 mm poz.18  zasklení dvojsklo čiré,  sklápěcí 1.PP</t>
  </si>
  <si>
    <t>-1966617197</t>
  </si>
  <si>
    <t xml:space="preserve">Plastové okno bílé,670x1140 mm poz.18  zasklení dvojsklo čiré, sklápěcí 1.PP</t>
  </si>
  <si>
    <t>47</t>
  </si>
  <si>
    <t>6111011</t>
  </si>
  <si>
    <t xml:space="preserve">Plastové okno bílé,1130x2060 mm poz.1  zasklení dvojsklo čiré,  otevíravé a sklápěcí 1.NP</t>
  </si>
  <si>
    <t>-1221891693</t>
  </si>
  <si>
    <t>48</t>
  </si>
  <si>
    <t>6111021</t>
  </si>
  <si>
    <t xml:space="preserve">Plastové okno bílé,580x1620 mm poz.2  zasklení dvojsklo mléčné, sklápěcí 1.NP</t>
  </si>
  <si>
    <t>-1575038464</t>
  </si>
  <si>
    <t xml:space="preserve">Plastové okno bílé,580x1620 mm poz.2  zasklení dvojsklo mléčné ,  sklápěcí 1.NP</t>
  </si>
  <si>
    <t>49</t>
  </si>
  <si>
    <t>6111031</t>
  </si>
  <si>
    <t xml:space="preserve">Plastové okno bílé,1100x2490 mm poz.3  zasklení dvojsklo čiré,  otevíravé a sklápěcí 1.NP</t>
  </si>
  <si>
    <t>-1588828522</t>
  </si>
  <si>
    <t>50</t>
  </si>
  <si>
    <t>6111041</t>
  </si>
  <si>
    <t xml:space="preserve">Plastové okno bílé,1100x2520 mm poz.4  zasklení dvojsklo čiré,  otevíravé a sklápěcí 1.NP</t>
  </si>
  <si>
    <t>1840944419</t>
  </si>
  <si>
    <t>51</t>
  </si>
  <si>
    <t>6111051</t>
  </si>
  <si>
    <t xml:space="preserve">Plastové okno bílé,1300x2500 mm poz.5  zasklení dvojsklo čiré,  otevíravé a sklápěcí 1.NP</t>
  </si>
  <si>
    <t>-932187586</t>
  </si>
  <si>
    <t>52</t>
  </si>
  <si>
    <t>6111061</t>
  </si>
  <si>
    <t xml:space="preserve">Plastové okno bílé,1350x2490 mm poz.6  zasklení dvojsklo čiré,  otevíravé a sklápěcí 1.NP</t>
  </si>
  <si>
    <t>41882138</t>
  </si>
  <si>
    <t>53</t>
  </si>
  <si>
    <t>6111071</t>
  </si>
  <si>
    <t xml:space="preserve">Plastové okno bílé,1280x2510 mm poz.7  zasklení dvojsklo čiré,  otevíravé a sklápěcí 1.NP</t>
  </si>
  <si>
    <t>364535941</t>
  </si>
  <si>
    <t>54</t>
  </si>
  <si>
    <t>6111081</t>
  </si>
  <si>
    <t xml:space="preserve">Plastové okno bílé,1300x2510 mm poz.8 zasklení dvojsklo čiré,  otevíravé a sklápěcí 1.NP</t>
  </si>
  <si>
    <t>764344442</t>
  </si>
  <si>
    <t>55</t>
  </si>
  <si>
    <t>6111091</t>
  </si>
  <si>
    <t xml:space="preserve">Plastové okno bílé,1300x2500 mm poz.9  zasklení dvojsklo čiré,  otevíravé a sklápěcí 1.NP</t>
  </si>
  <si>
    <t>2026619648</t>
  </si>
  <si>
    <t>56</t>
  </si>
  <si>
    <t>6111101</t>
  </si>
  <si>
    <t xml:space="preserve">Plastové okno bílé,1100x2480 mm poz.10  zasklení dvojsklo čiré,  otevíravé a sklápěcí 1.NP</t>
  </si>
  <si>
    <t>1962287603</t>
  </si>
  <si>
    <t>57</t>
  </si>
  <si>
    <t>6111111</t>
  </si>
  <si>
    <t xml:space="preserve">Plastové okno bílé,580x2120 mm poz.11  zasklení dvojsklo čiré,  spodní díl mléčné sklo, otevíravé a sklápěcí 1.NP</t>
  </si>
  <si>
    <t>-1954831442</t>
  </si>
  <si>
    <t xml:space="preserve">Plastové okno bílé,580x2120 mm poz.11  zasklení dvojsklo čiré,  spodní díl mléčné sklo í, otevíravé a sklápěcí 1.NP</t>
  </si>
  <si>
    <t>58</t>
  </si>
  <si>
    <t>6111121</t>
  </si>
  <si>
    <t xml:space="preserve">Plastové okno bílé,1300x2500 mm poz.12  zasklení dvojsklo čiré,  otevíravé a sklápěcí 1.NP</t>
  </si>
  <si>
    <t>-1449809010</t>
  </si>
  <si>
    <t>59</t>
  </si>
  <si>
    <t>6111012</t>
  </si>
  <si>
    <t xml:space="preserve">Plastové okno bílé,1080x2070 mm poz.1  zasklení dvojsklo čiré,  otevíravé a sklápěcí 2.NP</t>
  </si>
  <si>
    <t>865261765</t>
  </si>
  <si>
    <t>60</t>
  </si>
  <si>
    <t>6111022</t>
  </si>
  <si>
    <t xml:space="preserve">Plastové okno bílé,610x2120 mm poz.2  zasklení dvojsklo čiré,  spodní díl mléčné sklo,  sklápěcí 2.NP</t>
  </si>
  <si>
    <t>1661078194</t>
  </si>
  <si>
    <t xml:space="preserve">Plastové okno bílé,610x2120 mm poz.2  zasklení dvojsklo čiré,  spodní díl mléčné sklo  sklápěcí 2.NP</t>
  </si>
  <si>
    <t>61</t>
  </si>
  <si>
    <t>6111032</t>
  </si>
  <si>
    <t xml:space="preserve">Plastové okno bílé,1090x2520 mm poz.3  zasklení dvojsklo čiré,  otevíravé a sklápěcí 2.NP,horní díů pravé otevírání</t>
  </si>
  <si>
    <t>-834291500</t>
  </si>
  <si>
    <t xml:space="preserve">Plastové okno bílé,1090x2520 mm poz.3  zasklení dvojsklo čiré,  otevíravé a sklápěcí 2.NP, horní díl pravé otevírání</t>
  </si>
  <si>
    <t>62</t>
  </si>
  <si>
    <t>6111042</t>
  </si>
  <si>
    <t xml:space="preserve">Plastové okno bílé,1070x2530 mm poz.4  zasklení dvojsklo čiré,  otevíravé a sklápěcí 2.NP, horní díl levé otevírání</t>
  </si>
  <si>
    <t>1427748313</t>
  </si>
  <si>
    <t>63</t>
  </si>
  <si>
    <t>6111052</t>
  </si>
  <si>
    <t xml:space="preserve">Plastové okno bílé,1290x2530 mm poz.5  zasklení dvojsklo čiré,  otevíravé a sklápěcí 2.NP, horní díl pravé otevírání</t>
  </si>
  <si>
    <t>2049939943</t>
  </si>
  <si>
    <t xml:space="preserve">Plastové okno bílé,1290x2530 mm poz.5  zasklení dvojsklo čiré,  otevíravé a sklápěcí 2.NP, horní dél ptravé otevírání</t>
  </si>
  <si>
    <t>64</t>
  </si>
  <si>
    <t>6111062</t>
  </si>
  <si>
    <t xml:space="preserve">Plastové okno bílé,1270x2530 mm poz.6  zasklení dvojsklo čiré,  otevíravé a sklápěcí 2.NP, horní díl pravé itevírání</t>
  </si>
  <si>
    <t>-1464644249</t>
  </si>
  <si>
    <t xml:space="preserve">Plastové okno bílé,1270x2530 mm poz.6  zasklení dvojsklo čiré,  otevíravé a sklápěcí 2.NP, horní díl pravé otevírání</t>
  </si>
  <si>
    <t>65</t>
  </si>
  <si>
    <t>6111072</t>
  </si>
  <si>
    <t xml:space="preserve">Plastové okno bílé,1290x2520 mm poz.7  zasklení dvojsklo čiré,  otevíravé a sklápěcí 2.NP, horní díl pravé otevírání</t>
  </si>
  <si>
    <t>-909200802</t>
  </si>
  <si>
    <t>66</t>
  </si>
  <si>
    <t>6111082</t>
  </si>
  <si>
    <t xml:space="preserve">Plastové okno bílé,1290x2520 mm poz.8  zasklení dvojsklo čiré,  otevíravé a sklápěcí 2.NP, horní díl pravé otevírání</t>
  </si>
  <si>
    <t>-1330886855</t>
  </si>
  <si>
    <t>67</t>
  </si>
  <si>
    <t>6111092</t>
  </si>
  <si>
    <t xml:space="preserve">Plastové okno bílé,1290x2520 mm poz.9  zasklení dvojsklo čiré,  otevíravé a sklápěcí 2.NP, horní díl pravíé otevírání</t>
  </si>
  <si>
    <t>551039683</t>
  </si>
  <si>
    <t xml:space="preserve">Plastové okno bílé,1290x2520 mm poz.9  zasklení dvojsklo čiré,  otevíravé a sklápěcí 2.NP, horní díl pravé otevírání</t>
  </si>
  <si>
    <t>68</t>
  </si>
  <si>
    <t>6111102</t>
  </si>
  <si>
    <t xml:space="preserve">Plastové okno bílé,1290x2520 mm poz.10  zasklení dvojsklo čiré,  otevíravé a sklápěcí 2.NP, horní díl levé otevírání</t>
  </si>
  <si>
    <t>-1553477717</t>
  </si>
  <si>
    <t xml:space="preserve">Plastové okno bílé,1290x2520 mm poz.10  zasklení dvojsklo čiré,  otevíravé a sklápěcí 2.NP,horní díl levé otevírání</t>
  </si>
  <si>
    <t>69</t>
  </si>
  <si>
    <t>6111112</t>
  </si>
  <si>
    <t xml:space="preserve">Plastové okno bílé,1090x2500 mm poz.11  zasklení dvojsklo čiré,  otevíravé a sklápěcí 2.NP, horní díl 1x levé a 1x oravé otevírání</t>
  </si>
  <si>
    <t>1722967279</t>
  </si>
  <si>
    <t xml:space="preserve">Plastové okno bílé,1090x2500 mm poz.11  zasklení dvojsklo čiré,  otevíravé a sklápěcí 2.NP,horní díl 1x levé a 1x pravé otevírání</t>
  </si>
  <si>
    <t>70</t>
  </si>
  <si>
    <t>6111122</t>
  </si>
  <si>
    <t xml:space="preserve">Plastové okno bílé,580x2120 mm poz.12  zasklení dvojsklo spodní díll mléčné sklo , otevíravé pravé,  sklápěcí 2.NP</t>
  </si>
  <si>
    <t>1657684371</t>
  </si>
  <si>
    <t xml:space="preserve">Plastové okno bílé,580x2120 mm poz.12  zasklení dvojsklo spodní díl mléčné sklo í, otevíravé pravé, sklápěcí 2.NP</t>
  </si>
  <si>
    <t>71</t>
  </si>
  <si>
    <t>6111132</t>
  </si>
  <si>
    <t xml:space="preserve">Plastové okno bílé,1300x2520 mm poz.13  zasklení dvojsklo čiré,  otevíravé a sklápěcí 2.NP, horní díl pravé otevírání</t>
  </si>
  <si>
    <t>1735207839</t>
  </si>
  <si>
    <t>72</t>
  </si>
  <si>
    <t>611scho</t>
  </si>
  <si>
    <t xml:space="preserve">Plastové okno bílé,2100x1530 mm poz.1  zasklení dvojsklo čiré,  otevíravé a sklápěcí scho</t>
  </si>
  <si>
    <t>1926906976</t>
  </si>
  <si>
    <t>73</t>
  </si>
  <si>
    <t>6111scho</t>
  </si>
  <si>
    <t xml:space="preserve">Plastové okno bílé,2120x2290 mm poz.2  zasklení dvojsklo čiré,  otevíravé a sklápěcí scho</t>
  </si>
  <si>
    <t>-159667316</t>
  </si>
  <si>
    <t>74</t>
  </si>
  <si>
    <t>61140077</t>
  </si>
  <si>
    <t>parapet plastový vnitřní – š 150mm, barva bílá</t>
  </si>
  <si>
    <t>-1693691640</t>
  </si>
  <si>
    <t>"šířka 140"1,27</t>
  </si>
  <si>
    <t>"šířka 130"1,29</t>
  </si>
  <si>
    <t>75</t>
  </si>
  <si>
    <t>61140078</t>
  </si>
  <si>
    <t>parapet plastový vnitřní – š 200mm, barva bílá</t>
  </si>
  <si>
    <t>1346399477</t>
  </si>
  <si>
    <t>"šířka 180"1,29+1,30*3+1,28*2+1,10*2</t>
  </si>
  <si>
    <t>"šířka 170"1,30+1,29</t>
  </si>
  <si>
    <t>76</t>
  </si>
  <si>
    <t>61140079</t>
  </si>
  <si>
    <t>parapet plastový vnitřní – š 250mm, barva bílá</t>
  </si>
  <si>
    <t>-358118098</t>
  </si>
  <si>
    <t>77</t>
  </si>
  <si>
    <t>61140080</t>
  </si>
  <si>
    <t>parapet plastový vnitřní – š 300mm, barva bílá</t>
  </si>
  <si>
    <t>-2140335847</t>
  </si>
  <si>
    <t>78</t>
  </si>
  <si>
    <t>61140081</t>
  </si>
  <si>
    <t>parapet plastový vnitřní – š 350mm, barva bílá</t>
  </si>
  <si>
    <t>-1475160800</t>
  </si>
  <si>
    <t>79</t>
  </si>
  <si>
    <t>61140083</t>
  </si>
  <si>
    <t>parapet plastový vnitřní – š 500mm, barva bílá</t>
  </si>
  <si>
    <t>1047761871</t>
  </si>
  <si>
    <t>80</t>
  </si>
  <si>
    <t>61140084</t>
  </si>
  <si>
    <t>parapet plastový vnitřní – š 600mm, barva bílá</t>
  </si>
  <si>
    <t>756791304</t>
  </si>
  <si>
    <t>81</t>
  </si>
  <si>
    <t>61140076</t>
  </si>
  <si>
    <t xml:space="preserve">koncovka k parapetu oboustranná  barva bílá</t>
  </si>
  <si>
    <t>-441601582</t>
  </si>
  <si>
    <t>koncovka k parapetu oboustranná , barva bílá</t>
  </si>
  <si>
    <t>82</t>
  </si>
  <si>
    <t>766694111</t>
  </si>
  <si>
    <t>Montáž parapetních desek dřevěných nebo plastových šířky do 30 cm délky do 1,0 m</t>
  </si>
  <si>
    <t>-1702487382</t>
  </si>
  <si>
    <t>Montáž ostatních truhlářských konstrukcí parapetních desek dřevěných nebo plastových šířky do 300 mm, délky do 1000 mm</t>
  </si>
  <si>
    <t xml:space="preserve">Poznámka k souboru cen:_x000d_
1. Vcenách 766 69 - 3421 a 3422 jsou započteny i náklady na zaměření zřizovaných otvorů. 2. V cenách 766 69 - 4111 až 4124 jsou započteny i náklady na zaměření, vyklínování, horizontální i vertikální vyrovnání, ukotvení a vyplnění spáry mezi parapetem a ostěním polyuretanovou pěnou, včetně zednického začištění. 3. Cenami -97 . . nelze oceňovat venkovní krycí lišty balkónových dveří; tato montáž se oceňuje cenou -1610. </t>
  </si>
  <si>
    <t>83</t>
  </si>
  <si>
    <t>766694112</t>
  </si>
  <si>
    <t>Montáž parapetních desek dřevěných nebo plastových šířky do 30 cm délky do 1,6 m</t>
  </si>
  <si>
    <t>-1126856828</t>
  </si>
  <si>
    <t>Montáž ostatních truhlářských konstrukcí parapetních desek dřevěných nebo plastových šířky do 300 mm, délky přes 1000 do 1600 mm</t>
  </si>
  <si>
    <t>84</t>
  </si>
  <si>
    <t>766694113</t>
  </si>
  <si>
    <t>Montáž parapetních desek dřevěných nebo plastových šířky do 30 cm délky do 2,6 m</t>
  </si>
  <si>
    <t>2116983405</t>
  </si>
  <si>
    <t>Montáž ostatních truhlářských konstrukcí parapetních desek dřevěných nebo plastových šířky do 300 mm, délky přes 1600 do 2600 mm</t>
  </si>
  <si>
    <t>85</t>
  </si>
  <si>
    <t>766694122</t>
  </si>
  <si>
    <t>Montáž parapetních dřevěných nebo plastových šířky přes 30 cm délky do 1,6 m</t>
  </si>
  <si>
    <t>-1901852796</t>
  </si>
  <si>
    <t>Montáž ostatních truhlářských konstrukcí parapetních desek dřevěných nebo plastových šířky přes 300 mm, délky přes 1000 do 1600 mm</t>
  </si>
  <si>
    <t>86</t>
  </si>
  <si>
    <t>998766202</t>
  </si>
  <si>
    <t>Přesun hmot procentní pro konstrukce truhlářské v objektech v do 12 m</t>
  </si>
  <si>
    <t>762358014</t>
  </si>
  <si>
    <t>Přesun hmot pro konstrukce truhlářské stanovený procentní sazbou (%) z ceny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</si>
  <si>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</si>
  <si>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784</t>
  </si>
  <si>
    <t>Dokončovací práce - malby a tapety</t>
  </si>
  <si>
    <t>87</t>
  </si>
  <si>
    <t>784181101</t>
  </si>
  <si>
    <t>Základní akrylátová jednonásobná penetrace podkladu v místnostech výšky do 3,80m</t>
  </si>
  <si>
    <t>309667839</t>
  </si>
  <si>
    <t>Penetrace podkladu jednonásobná základní akrylátová v místnostech výšky do 3,80 m</t>
  </si>
  <si>
    <t>88</t>
  </si>
  <si>
    <t>784221101</t>
  </si>
  <si>
    <t>Dvojnásobné bílé malby ze směsí za sucha dobře otěruvzdorných v místnostech do 3,80 m</t>
  </si>
  <si>
    <t>-1679242136</t>
  </si>
  <si>
    <t>Malby z malířských směsí otěruvzdorných za sucha dvojnásobné, bílé za sucha otěruvzdorné dobře v místnostech výšky do 3,80 m</t>
  </si>
  <si>
    <t>110,35</t>
  </si>
  <si>
    <t>786</t>
  </si>
  <si>
    <t>Dokončovací práce - čalounické úpravy</t>
  </si>
  <si>
    <t>89</t>
  </si>
  <si>
    <t>786624111.R</t>
  </si>
  <si>
    <t>Montáž lamelové žaluzie do oken plastových otevíravých, sklápěcích a vyklápěcích</t>
  </si>
  <si>
    <t>-1788567289</t>
  </si>
  <si>
    <t xml:space="preserve">Poznámka k souboru cen:_x000d_
1. Cenu-3111 lze použít pro jakýkoli rozměr žaluzie. </t>
  </si>
  <si>
    <t>1,13*2,06*2+1,10*2,49+1,10*2,52+1,30*2,50+1,35*2,49*2+1,28*2,51*2+1,30*2,51+1,30*2,50+1,10*2,48*2</t>
  </si>
  <si>
    <t>1,08*2,07*2+1,29*2,52*2+1,29*2,52*2</t>
  </si>
  <si>
    <t>90</t>
  </si>
  <si>
    <t>562100.R</t>
  </si>
  <si>
    <t>Dodávka hliníkových žaluzií</t>
  </si>
  <si>
    <t>540356918</t>
  </si>
  <si>
    <t>56,00</t>
  </si>
  <si>
    <t>91</t>
  </si>
  <si>
    <t>998786202</t>
  </si>
  <si>
    <t>Přesun hmot procentní pro čalounické úpravy v objektech v do 12 m</t>
  </si>
  <si>
    <t>-1130736319</t>
  </si>
  <si>
    <t xml:space="preserve">Přesun hmot pro čalounické úpravy  stanovený procentní sazbou (%) z ceny vodorovná dopravní vzdálenost do 50 m v objektech výšky přes 6 do 12 m</t>
  </si>
</sst>
</file>

<file path=xl/styles.xml><?xml version="1.0" encoding="utf-8"?>
<styleSheet xmlns="http://schemas.openxmlformats.org/spreadsheetml/2006/main">
  <numFmts count="3">
    <numFmt numFmtId="164" formatCode="#,##0.00%"/>
    <numFmt numFmtId="165" formatCode="dd\.mm\.yyyy"/>
    <numFmt numFmtId="166" formatCode="#,##0.0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0000A8"/>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0" fillId="0" borderId="0" applyNumberFormat="0" applyFill="0" applyBorder="0" applyAlignment="0" applyProtection="0"/>
  </cellStyleXfs>
  <cellXfs count="305">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30" fillId="0" borderId="19" xfId="0" applyNumberFormat="1" applyFont="1" applyBorder="1" applyAlignment="1" applyProtection="1">
      <alignment vertical="center"/>
    </xf>
    <xf numFmtId="4" fontId="30" fillId="0" borderId="20" xfId="0" applyNumberFormat="1" applyFont="1" applyBorder="1" applyAlignment="1" applyProtection="1">
      <alignment vertical="center"/>
    </xf>
    <xf numFmtId="166"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0" fontId="5" fillId="0" borderId="0" xfId="0" applyFont="1" applyAlignment="1">
      <alignment horizontal="left" vertical="center"/>
    </xf>
    <xf numFmtId="0" fontId="0" fillId="0" borderId="0" xfId="0" applyProtection="1">
      <protection locked="0"/>
    </xf>
    <xf numFmtId="0" fontId="0" fillId="0" borderId="1" xfId="0" applyBorder="1"/>
    <xf numFmtId="0" fontId="0" fillId="0" borderId="2" xfId="0" applyBorder="1"/>
    <xf numFmtId="0" fontId="0" fillId="0" borderId="2" xfId="0" applyBorder="1" applyProtection="1">
      <protection locked="0"/>
    </xf>
    <xf numFmtId="0" fontId="14"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3" fillId="0" borderId="0" xfId="0" applyFont="1" applyAlignment="1">
      <alignment horizontal="left" vertical="center" wrapText="1"/>
    </xf>
    <xf numFmtId="0" fontId="2" fillId="0" borderId="0" xfId="0" applyFont="1" applyAlignment="1">
      <alignment horizontal="left" vertical="center"/>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0" xfId="0" applyFont="1" applyAlignment="1" applyProtection="1">
      <alignment vertical="center" wrapText="1"/>
      <protection locked="0"/>
    </xf>
    <xf numFmtId="0" fontId="0" fillId="0" borderId="3" xfId="0" applyBorder="1" applyAlignment="1">
      <alignment vertical="center" wrapText="1"/>
    </xf>
    <xf numFmtId="0" fontId="0" fillId="0" borderId="12" xfId="0" applyFont="1" applyBorder="1" applyAlignment="1">
      <alignment vertical="center"/>
    </xf>
    <xf numFmtId="0" fontId="0" fillId="0" borderId="12" xfId="0" applyFont="1" applyBorder="1" applyAlignment="1" applyProtection="1">
      <alignment vertical="center"/>
      <protection locked="0"/>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0" fontId="0" fillId="4" borderId="7" xfId="0" applyFont="1" applyFill="1" applyBorder="1" applyAlignment="1" applyProtection="1">
      <alignment vertical="center"/>
      <protection locked="0"/>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0" fillId="0" borderId="4" xfId="0" applyBorder="1" applyAlignment="1" applyProtection="1">
      <alignment vertical="center"/>
      <protection locked="0"/>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0" fillId="0" borderId="5" xfId="0" applyFont="1" applyBorder="1" applyAlignment="1" applyProtection="1">
      <alignment vertical="center"/>
      <protection locked="0"/>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4" xfId="0" applyFont="1" applyBorder="1" applyAlignment="1" applyProtection="1">
      <alignment vertical="center"/>
      <protection locked="0"/>
    </xf>
    <xf numFmtId="0" fontId="0" fillId="0" borderId="9" xfId="0" applyFont="1" applyBorder="1" applyAlignment="1">
      <alignment vertical="center"/>
    </xf>
    <xf numFmtId="0" fontId="0" fillId="0" borderId="10" xfId="0" applyFont="1" applyBorder="1" applyAlignment="1">
      <alignment vertical="center"/>
    </xf>
    <xf numFmtId="0" fontId="0" fillId="0" borderId="10"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0" fontId="6" fillId="0" borderId="20" xfId="0" applyFont="1" applyBorder="1" applyAlignment="1" applyProtection="1">
      <alignment vertical="center"/>
      <protection locked="0"/>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0" fontId="7" fillId="0" borderId="20" xfId="0" applyFont="1" applyBorder="1" applyAlignment="1" applyProtection="1">
      <alignment vertical="center"/>
      <protection locked="0"/>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protection locked="0"/>
    </xf>
    <xf numFmtId="0" fontId="23"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3" fillId="0" borderId="12" xfId="0" applyNumberFormat="1" applyFont="1" applyBorder="1" applyAlignment="1" applyProtection="1"/>
    <xf numFmtId="166" fontId="33" fillId="0" borderId="13" xfId="0" applyNumberFormat="1" applyFont="1" applyBorder="1" applyAlignment="1" applyProtection="1"/>
    <xf numFmtId="4" fontId="34"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4"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horizontal="left" vertical="center" wrapText="1"/>
    </xf>
    <xf numFmtId="0" fontId="0" fillId="0" borderId="14" xfId="0" applyFont="1" applyBorder="1" applyAlignment="1" applyProtection="1">
      <alignment vertical="center"/>
    </xf>
    <xf numFmtId="0" fontId="0" fillId="0" borderId="0" xfId="0" applyBorder="1" applyAlignment="1" applyProtection="1">
      <alignment vertical="center"/>
    </xf>
    <xf numFmtId="0" fontId="37" fillId="0" borderId="0" xfId="0" applyFont="1" applyAlignment="1" applyProtection="1">
      <alignment vertical="center" wrapText="1"/>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4"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4"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4"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38" fillId="0" borderId="22" xfId="0" applyFont="1" applyBorder="1" applyAlignment="1" applyProtection="1">
      <alignment horizontal="center" vertical="center"/>
    </xf>
    <xf numFmtId="49" fontId="38" fillId="0" borderId="22" xfId="0" applyNumberFormat="1" applyFont="1" applyBorder="1" applyAlignment="1" applyProtection="1">
      <alignment horizontal="left" vertical="center" wrapText="1"/>
    </xf>
    <xf numFmtId="0" fontId="38" fillId="0" borderId="22" xfId="0" applyFont="1" applyBorder="1" applyAlignment="1" applyProtection="1">
      <alignment horizontal="left" vertical="center" wrapText="1"/>
    </xf>
    <xf numFmtId="0" fontId="38" fillId="0" borderId="22" xfId="0" applyFont="1" applyBorder="1" applyAlignment="1" applyProtection="1">
      <alignment horizontal="center" vertical="center" wrapText="1"/>
    </xf>
    <xf numFmtId="4" fontId="38" fillId="0" borderId="22" xfId="0" applyNumberFormat="1" applyFont="1" applyBorder="1" applyAlignment="1" applyProtection="1">
      <alignment vertical="center"/>
    </xf>
    <xf numFmtId="4" fontId="38" fillId="2" borderId="22" xfId="0" applyNumberFormat="1" applyFont="1" applyFill="1" applyBorder="1" applyAlignment="1" applyProtection="1">
      <alignment vertical="center"/>
      <protection locked="0"/>
    </xf>
    <xf numFmtId="0" fontId="39" fillId="0" borderId="3" xfId="0" applyFont="1" applyBorder="1" applyAlignment="1">
      <alignment vertical="center"/>
    </xf>
    <xf numFmtId="0" fontId="38" fillId="2" borderId="14"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tyles" Target="styles.xml" /><Relationship Id="rId4" Type="http://schemas.openxmlformats.org/officeDocument/2006/relationships/theme" Target="theme/theme1.xml" /><Relationship Id="rId5" Type="http://schemas.openxmlformats.org/officeDocument/2006/relationships/calcChain" Target="calcChain.xml" /><Relationship Id="rId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8</v>
      </c>
      <c r="BT3" s="18" t="s">
        <v>9</v>
      </c>
    </row>
    <row r="4" s="1" customFormat="1" ht="24.96" customHeight="1">
      <c r="B4" s="22"/>
      <c r="C4" s="23"/>
      <c r="D4" s="24" t="s">
        <v>10</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11</v>
      </c>
      <c r="BE4" s="26" t="s">
        <v>12</v>
      </c>
      <c r="BS4" s="18" t="s">
        <v>6</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18</v>
      </c>
    </row>
    <row r="7" s="1" customFormat="1" ht="12" customHeight="1">
      <c r="B7" s="22"/>
      <c r="C7" s="23"/>
      <c r="D7" s="33" t="s">
        <v>19</v>
      </c>
      <c r="E7" s="23"/>
      <c r="F7" s="23"/>
      <c r="G7" s="23"/>
      <c r="H7" s="23"/>
      <c r="I7" s="23"/>
      <c r="J7" s="23"/>
      <c r="K7" s="28" t="s">
        <v>1</v>
      </c>
      <c r="L7" s="23"/>
      <c r="M7" s="23"/>
      <c r="N7" s="23"/>
      <c r="O7" s="23"/>
      <c r="P7" s="23"/>
      <c r="Q7" s="23"/>
      <c r="R7" s="23"/>
      <c r="S7" s="23"/>
      <c r="T7" s="23"/>
      <c r="U7" s="23"/>
      <c r="V7" s="23"/>
      <c r="W7" s="23"/>
      <c r="X7" s="23"/>
      <c r="Y7" s="23"/>
      <c r="Z7" s="23"/>
      <c r="AA7" s="23"/>
      <c r="AB7" s="23"/>
      <c r="AC7" s="23"/>
      <c r="AD7" s="23"/>
      <c r="AE7" s="23"/>
      <c r="AF7" s="23"/>
      <c r="AG7" s="23"/>
      <c r="AH7" s="23"/>
      <c r="AI7" s="23"/>
      <c r="AJ7" s="23"/>
      <c r="AK7" s="33" t="s">
        <v>20</v>
      </c>
      <c r="AL7" s="23"/>
      <c r="AM7" s="23"/>
      <c r="AN7" s="28" t="s">
        <v>1</v>
      </c>
      <c r="AO7" s="23"/>
      <c r="AP7" s="23"/>
      <c r="AQ7" s="23"/>
      <c r="AR7" s="21"/>
      <c r="BE7" s="32"/>
      <c r="BS7" s="18" t="s">
        <v>8</v>
      </c>
    </row>
    <row r="8" s="1" customFormat="1" ht="12" customHeight="1">
      <c r="B8" s="22"/>
      <c r="C8" s="23"/>
      <c r="D8" s="33" t="s">
        <v>21</v>
      </c>
      <c r="E8" s="23"/>
      <c r="F8" s="23"/>
      <c r="G8" s="23"/>
      <c r="H8" s="23"/>
      <c r="I8" s="23"/>
      <c r="J8" s="23"/>
      <c r="K8" s="28" t="s">
        <v>22</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23</v>
      </c>
      <c r="AL8" s="23"/>
      <c r="AM8" s="23"/>
      <c r="AN8" s="34" t="s">
        <v>24</v>
      </c>
      <c r="AO8" s="23"/>
      <c r="AP8" s="23"/>
      <c r="AQ8" s="23"/>
      <c r="AR8" s="21"/>
      <c r="BE8" s="32"/>
      <c r="BS8" s="18" t="s">
        <v>25</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26</v>
      </c>
    </row>
    <row r="10" s="1" customFormat="1" ht="12" customHeight="1">
      <c r="B10" s="22"/>
      <c r="C10" s="23"/>
      <c r="D10" s="33" t="s">
        <v>27</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28</v>
      </c>
      <c r="AL10" s="23"/>
      <c r="AM10" s="23"/>
      <c r="AN10" s="28" t="s">
        <v>1</v>
      </c>
      <c r="AO10" s="23"/>
      <c r="AP10" s="23"/>
      <c r="AQ10" s="23"/>
      <c r="AR10" s="21"/>
      <c r="BE10" s="32"/>
      <c r="BS10" s="18" t="s">
        <v>18</v>
      </c>
    </row>
    <row r="11" s="1" customFormat="1" ht="18.48" customHeight="1">
      <c r="B11" s="22"/>
      <c r="C11" s="23"/>
      <c r="D11" s="23"/>
      <c r="E11" s="28" t="s">
        <v>29</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30</v>
      </c>
      <c r="AL11" s="23"/>
      <c r="AM11" s="23"/>
      <c r="AN11" s="28" t="s">
        <v>1</v>
      </c>
      <c r="AO11" s="23"/>
      <c r="AP11" s="23"/>
      <c r="AQ11" s="23"/>
      <c r="AR11" s="21"/>
      <c r="BE11" s="32"/>
      <c r="BS11" s="18" t="s">
        <v>18</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18</v>
      </c>
    </row>
    <row r="13" s="1" customFormat="1" ht="12" customHeight="1">
      <c r="B13" s="22"/>
      <c r="C13" s="23"/>
      <c r="D13" s="33" t="s">
        <v>31</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28</v>
      </c>
      <c r="AL13" s="23"/>
      <c r="AM13" s="23"/>
      <c r="AN13" s="35" t="s">
        <v>32</v>
      </c>
      <c r="AO13" s="23"/>
      <c r="AP13" s="23"/>
      <c r="AQ13" s="23"/>
      <c r="AR13" s="21"/>
      <c r="BE13" s="32"/>
      <c r="BS13" s="18" t="s">
        <v>18</v>
      </c>
    </row>
    <row r="14">
      <c r="B14" s="22"/>
      <c r="C14" s="23"/>
      <c r="D14" s="23"/>
      <c r="E14" s="35" t="s">
        <v>32</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30</v>
      </c>
      <c r="AL14" s="23"/>
      <c r="AM14" s="23"/>
      <c r="AN14" s="35" t="s">
        <v>32</v>
      </c>
      <c r="AO14" s="23"/>
      <c r="AP14" s="23"/>
      <c r="AQ14" s="23"/>
      <c r="AR14" s="21"/>
      <c r="BE14" s="32"/>
      <c r="BS14" s="18" t="s">
        <v>18</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33</v>
      </c>
    </row>
    <row r="16" s="1" customFormat="1" ht="12" customHeight="1">
      <c r="B16" s="22"/>
      <c r="C16" s="23"/>
      <c r="D16" s="33" t="s">
        <v>34</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28</v>
      </c>
      <c r="AL16" s="23"/>
      <c r="AM16" s="23"/>
      <c r="AN16" s="28" t="s">
        <v>1</v>
      </c>
      <c r="AO16" s="23"/>
      <c r="AP16" s="23"/>
      <c r="AQ16" s="23"/>
      <c r="AR16" s="21"/>
      <c r="BE16" s="32"/>
      <c r="BS16" s="18" t="s">
        <v>4</v>
      </c>
    </row>
    <row r="17" s="1" customFormat="1" ht="18.48" customHeight="1">
      <c r="B17" s="22"/>
      <c r="C17" s="23"/>
      <c r="D17" s="23"/>
      <c r="E17" s="28" t="s">
        <v>35</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30</v>
      </c>
      <c r="AL17" s="23"/>
      <c r="AM17" s="23"/>
      <c r="AN17" s="28" t="s">
        <v>1</v>
      </c>
      <c r="AO17" s="23"/>
      <c r="AP17" s="23"/>
      <c r="AQ17" s="23"/>
      <c r="AR17" s="21"/>
      <c r="BE17" s="32"/>
      <c r="BS17" s="18" t="s">
        <v>33</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36</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28</v>
      </c>
      <c r="AL19" s="23"/>
      <c r="AM19" s="23"/>
      <c r="AN19" s="28" t="s">
        <v>1</v>
      </c>
      <c r="AO19" s="23"/>
      <c r="AP19" s="23"/>
      <c r="AQ19" s="23"/>
      <c r="AR19" s="21"/>
      <c r="BE19" s="32"/>
      <c r="BS19" s="18" t="s">
        <v>8</v>
      </c>
    </row>
    <row r="20" s="1" customFormat="1" ht="18.48" customHeight="1">
      <c r="B20" s="22"/>
      <c r="C20" s="23"/>
      <c r="D20" s="23"/>
      <c r="E20" s="28" t="s">
        <v>22</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30</v>
      </c>
      <c r="AL20" s="23"/>
      <c r="AM20" s="23"/>
      <c r="AN20" s="28" t="s">
        <v>1</v>
      </c>
      <c r="AO20" s="23"/>
      <c r="AP20" s="23"/>
      <c r="AQ20" s="23"/>
      <c r="AR20" s="21"/>
      <c r="BE20" s="32"/>
      <c r="BS20" s="18" t="s">
        <v>33</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37</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16.5" customHeight="1">
      <c r="B23" s="22"/>
      <c r="C23" s="23"/>
      <c r="D23" s="23"/>
      <c r="E23" s="37" t="s">
        <v>1</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38</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39</v>
      </c>
      <c r="M28" s="46"/>
      <c r="N28" s="46"/>
      <c r="O28" s="46"/>
      <c r="P28" s="46"/>
      <c r="Q28" s="41"/>
      <c r="R28" s="41"/>
      <c r="S28" s="41"/>
      <c r="T28" s="41"/>
      <c r="U28" s="41"/>
      <c r="V28" s="41"/>
      <c r="W28" s="46" t="s">
        <v>40</v>
      </c>
      <c r="X28" s="46"/>
      <c r="Y28" s="46"/>
      <c r="Z28" s="46"/>
      <c r="AA28" s="46"/>
      <c r="AB28" s="46"/>
      <c r="AC28" s="46"/>
      <c r="AD28" s="46"/>
      <c r="AE28" s="46"/>
      <c r="AF28" s="41"/>
      <c r="AG28" s="41"/>
      <c r="AH28" s="41"/>
      <c r="AI28" s="41"/>
      <c r="AJ28" s="41"/>
      <c r="AK28" s="46" t="s">
        <v>41</v>
      </c>
      <c r="AL28" s="46"/>
      <c r="AM28" s="46"/>
      <c r="AN28" s="46"/>
      <c r="AO28" s="46"/>
      <c r="AP28" s="41"/>
      <c r="AQ28" s="41"/>
      <c r="AR28" s="45"/>
      <c r="BE28" s="32"/>
    </row>
    <row r="29" s="3" customFormat="1" ht="14.4" customHeight="1">
      <c r="A29" s="3"/>
      <c r="B29" s="47"/>
      <c r="C29" s="48"/>
      <c r="D29" s="33" t="s">
        <v>42</v>
      </c>
      <c r="E29" s="48"/>
      <c r="F29" s="33" t="s">
        <v>43</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44</v>
      </c>
      <c r="G30" s="48"/>
      <c r="H30" s="48"/>
      <c r="I30" s="48"/>
      <c r="J30" s="48"/>
      <c r="K30" s="48"/>
      <c r="L30" s="49">
        <v>0.14999999999999999</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45</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46</v>
      </c>
      <c r="G32" s="48"/>
      <c r="H32" s="48"/>
      <c r="I32" s="48"/>
      <c r="J32" s="48"/>
      <c r="K32" s="48"/>
      <c r="L32" s="49">
        <v>0.14999999999999999</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47</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48</v>
      </c>
      <c r="E35" s="55"/>
      <c r="F35" s="55"/>
      <c r="G35" s="55"/>
      <c r="H35" s="55"/>
      <c r="I35" s="55"/>
      <c r="J35" s="55"/>
      <c r="K35" s="55"/>
      <c r="L35" s="55"/>
      <c r="M35" s="55"/>
      <c r="N35" s="55"/>
      <c r="O35" s="55"/>
      <c r="P35" s="55"/>
      <c r="Q35" s="55"/>
      <c r="R35" s="55"/>
      <c r="S35" s="55"/>
      <c r="T35" s="56" t="s">
        <v>49</v>
      </c>
      <c r="U35" s="55"/>
      <c r="V35" s="55"/>
      <c r="W35" s="55"/>
      <c r="X35" s="57" t="s">
        <v>50</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51</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52</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53</v>
      </c>
      <c r="E60" s="43"/>
      <c r="F60" s="43"/>
      <c r="G60" s="43"/>
      <c r="H60" s="43"/>
      <c r="I60" s="43"/>
      <c r="J60" s="43"/>
      <c r="K60" s="43"/>
      <c r="L60" s="43"/>
      <c r="M60" s="43"/>
      <c r="N60" s="43"/>
      <c r="O60" s="43"/>
      <c r="P60" s="43"/>
      <c r="Q60" s="43"/>
      <c r="R60" s="43"/>
      <c r="S60" s="43"/>
      <c r="T60" s="43"/>
      <c r="U60" s="43"/>
      <c r="V60" s="65" t="s">
        <v>54</v>
      </c>
      <c r="W60" s="43"/>
      <c r="X60" s="43"/>
      <c r="Y60" s="43"/>
      <c r="Z60" s="43"/>
      <c r="AA60" s="43"/>
      <c r="AB60" s="43"/>
      <c r="AC60" s="43"/>
      <c r="AD60" s="43"/>
      <c r="AE60" s="43"/>
      <c r="AF60" s="43"/>
      <c r="AG60" s="43"/>
      <c r="AH60" s="65" t="s">
        <v>53</v>
      </c>
      <c r="AI60" s="43"/>
      <c r="AJ60" s="43"/>
      <c r="AK60" s="43"/>
      <c r="AL60" s="43"/>
      <c r="AM60" s="65" t="s">
        <v>54</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55</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56</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53</v>
      </c>
      <c r="E75" s="43"/>
      <c r="F75" s="43"/>
      <c r="G75" s="43"/>
      <c r="H75" s="43"/>
      <c r="I75" s="43"/>
      <c r="J75" s="43"/>
      <c r="K75" s="43"/>
      <c r="L75" s="43"/>
      <c r="M75" s="43"/>
      <c r="N75" s="43"/>
      <c r="O75" s="43"/>
      <c r="P75" s="43"/>
      <c r="Q75" s="43"/>
      <c r="R75" s="43"/>
      <c r="S75" s="43"/>
      <c r="T75" s="43"/>
      <c r="U75" s="43"/>
      <c r="V75" s="65" t="s">
        <v>54</v>
      </c>
      <c r="W75" s="43"/>
      <c r="X75" s="43"/>
      <c r="Y75" s="43"/>
      <c r="Z75" s="43"/>
      <c r="AA75" s="43"/>
      <c r="AB75" s="43"/>
      <c r="AC75" s="43"/>
      <c r="AD75" s="43"/>
      <c r="AE75" s="43"/>
      <c r="AF75" s="43"/>
      <c r="AG75" s="43"/>
      <c r="AH75" s="65" t="s">
        <v>53</v>
      </c>
      <c r="AI75" s="43"/>
      <c r="AJ75" s="43"/>
      <c r="AK75" s="43"/>
      <c r="AL75" s="43"/>
      <c r="AM75" s="65" t="s">
        <v>54</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57</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6620</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6620 Klatovy nemocnice objekt č. p. 204 - výměna oken</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21</v>
      </c>
      <c r="D87" s="41"/>
      <c r="E87" s="41"/>
      <c r="F87" s="41"/>
      <c r="G87" s="41"/>
      <c r="H87" s="41"/>
      <c r="I87" s="41"/>
      <c r="J87" s="41"/>
      <c r="K87" s="41"/>
      <c r="L87" s="79" t="str">
        <f>IF(K8="","",K8)</f>
        <v xml:space="preserve"> </v>
      </c>
      <c r="M87" s="41"/>
      <c r="N87" s="41"/>
      <c r="O87" s="41"/>
      <c r="P87" s="41"/>
      <c r="Q87" s="41"/>
      <c r="R87" s="41"/>
      <c r="S87" s="41"/>
      <c r="T87" s="41"/>
      <c r="U87" s="41"/>
      <c r="V87" s="41"/>
      <c r="W87" s="41"/>
      <c r="X87" s="41"/>
      <c r="Y87" s="41"/>
      <c r="Z87" s="41"/>
      <c r="AA87" s="41"/>
      <c r="AB87" s="41"/>
      <c r="AC87" s="41"/>
      <c r="AD87" s="41"/>
      <c r="AE87" s="41"/>
      <c r="AF87" s="41"/>
      <c r="AG87" s="41"/>
      <c r="AH87" s="41"/>
      <c r="AI87" s="33" t="s">
        <v>23</v>
      </c>
      <c r="AJ87" s="41"/>
      <c r="AK87" s="41"/>
      <c r="AL87" s="41"/>
      <c r="AM87" s="80" t="str">
        <f>IF(AN8= "","",AN8)</f>
        <v>1. 5. 2020</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25.65" customHeight="1">
      <c r="A89" s="39"/>
      <c r="B89" s="40"/>
      <c r="C89" s="33" t="s">
        <v>27</v>
      </c>
      <c r="D89" s="41"/>
      <c r="E89" s="41"/>
      <c r="F89" s="41"/>
      <c r="G89" s="41"/>
      <c r="H89" s="41"/>
      <c r="I89" s="41"/>
      <c r="J89" s="41"/>
      <c r="K89" s="41"/>
      <c r="L89" s="72" t="str">
        <f>IF(E11= "","",E11)</f>
        <v>Klatovská nemocnice a. s. Plzeňská 929, 33901 Klat</v>
      </c>
      <c r="M89" s="41"/>
      <c r="N89" s="41"/>
      <c r="O89" s="41"/>
      <c r="P89" s="41"/>
      <c r="Q89" s="41"/>
      <c r="R89" s="41"/>
      <c r="S89" s="41"/>
      <c r="T89" s="41"/>
      <c r="U89" s="41"/>
      <c r="V89" s="41"/>
      <c r="W89" s="41"/>
      <c r="X89" s="41"/>
      <c r="Y89" s="41"/>
      <c r="Z89" s="41"/>
      <c r="AA89" s="41"/>
      <c r="AB89" s="41"/>
      <c r="AC89" s="41"/>
      <c r="AD89" s="41"/>
      <c r="AE89" s="41"/>
      <c r="AF89" s="41"/>
      <c r="AG89" s="41"/>
      <c r="AH89" s="41"/>
      <c r="AI89" s="33" t="s">
        <v>34</v>
      </c>
      <c r="AJ89" s="41"/>
      <c r="AK89" s="41"/>
      <c r="AL89" s="41"/>
      <c r="AM89" s="81" t="str">
        <f>IF(E17="","",E17)</f>
        <v>Pavel Ponocný, Máchova 414, 33901 Klatovy</v>
      </c>
      <c r="AN89" s="72"/>
      <c r="AO89" s="72"/>
      <c r="AP89" s="72"/>
      <c r="AQ89" s="41"/>
      <c r="AR89" s="45"/>
      <c r="AS89" s="82" t="s">
        <v>58</v>
      </c>
      <c r="AT89" s="83"/>
      <c r="AU89" s="84"/>
      <c r="AV89" s="84"/>
      <c r="AW89" s="84"/>
      <c r="AX89" s="84"/>
      <c r="AY89" s="84"/>
      <c r="AZ89" s="84"/>
      <c r="BA89" s="84"/>
      <c r="BB89" s="84"/>
      <c r="BC89" s="84"/>
      <c r="BD89" s="85"/>
      <c r="BE89" s="39"/>
    </row>
    <row r="90" s="2" customFormat="1" ht="15.15" customHeight="1">
      <c r="A90" s="39"/>
      <c r="B90" s="40"/>
      <c r="C90" s="33" t="s">
        <v>31</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36</v>
      </c>
      <c r="AJ90" s="41"/>
      <c r="AK90" s="41"/>
      <c r="AL90" s="41"/>
      <c r="AM90" s="81" t="str">
        <f>IF(E20="","",E20)</f>
        <v xml:space="preserve"> </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59</v>
      </c>
      <c r="D92" s="95"/>
      <c r="E92" s="95"/>
      <c r="F92" s="95"/>
      <c r="G92" s="95"/>
      <c r="H92" s="96"/>
      <c r="I92" s="97" t="s">
        <v>60</v>
      </c>
      <c r="J92" s="95"/>
      <c r="K92" s="95"/>
      <c r="L92" s="95"/>
      <c r="M92" s="95"/>
      <c r="N92" s="95"/>
      <c r="O92" s="95"/>
      <c r="P92" s="95"/>
      <c r="Q92" s="95"/>
      <c r="R92" s="95"/>
      <c r="S92" s="95"/>
      <c r="T92" s="95"/>
      <c r="U92" s="95"/>
      <c r="V92" s="95"/>
      <c r="W92" s="95"/>
      <c r="X92" s="95"/>
      <c r="Y92" s="95"/>
      <c r="Z92" s="95"/>
      <c r="AA92" s="95"/>
      <c r="AB92" s="95"/>
      <c r="AC92" s="95"/>
      <c r="AD92" s="95"/>
      <c r="AE92" s="95"/>
      <c r="AF92" s="95"/>
      <c r="AG92" s="98" t="s">
        <v>61</v>
      </c>
      <c r="AH92" s="95"/>
      <c r="AI92" s="95"/>
      <c r="AJ92" s="95"/>
      <c r="AK92" s="95"/>
      <c r="AL92" s="95"/>
      <c r="AM92" s="95"/>
      <c r="AN92" s="97" t="s">
        <v>62</v>
      </c>
      <c r="AO92" s="95"/>
      <c r="AP92" s="99"/>
      <c r="AQ92" s="100" t="s">
        <v>63</v>
      </c>
      <c r="AR92" s="45"/>
      <c r="AS92" s="101" t="s">
        <v>64</v>
      </c>
      <c r="AT92" s="102" t="s">
        <v>65</v>
      </c>
      <c r="AU92" s="102" t="s">
        <v>66</v>
      </c>
      <c r="AV92" s="102" t="s">
        <v>67</v>
      </c>
      <c r="AW92" s="102" t="s">
        <v>68</v>
      </c>
      <c r="AX92" s="102" t="s">
        <v>69</v>
      </c>
      <c r="AY92" s="102" t="s">
        <v>70</v>
      </c>
      <c r="AZ92" s="102" t="s">
        <v>71</v>
      </c>
      <c r="BA92" s="102" t="s">
        <v>72</v>
      </c>
      <c r="BB92" s="102" t="s">
        <v>73</v>
      </c>
      <c r="BC92" s="102" t="s">
        <v>74</v>
      </c>
      <c r="BD92" s="103" t="s">
        <v>75</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76</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ROUND(AG95,2)</f>
        <v>0</v>
      </c>
      <c r="AH94" s="110"/>
      <c r="AI94" s="110"/>
      <c r="AJ94" s="110"/>
      <c r="AK94" s="110"/>
      <c r="AL94" s="110"/>
      <c r="AM94" s="110"/>
      <c r="AN94" s="111">
        <f>SUM(AG94,AT94)</f>
        <v>0</v>
      </c>
      <c r="AO94" s="111"/>
      <c r="AP94" s="111"/>
      <c r="AQ94" s="112" t="s">
        <v>1</v>
      </c>
      <c r="AR94" s="113"/>
      <c r="AS94" s="114">
        <f>ROUND(AS95,2)</f>
        <v>0</v>
      </c>
      <c r="AT94" s="115">
        <f>ROUND(SUM(AV94:AW94),0)</f>
        <v>0</v>
      </c>
      <c r="AU94" s="116">
        <f>ROUND(AU95,5)</f>
        <v>0</v>
      </c>
      <c r="AV94" s="115">
        <f>ROUND(AZ94*L29,0)</f>
        <v>0</v>
      </c>
      <c r="AW94" s="115">
        <f>ROUND(BA94*L30,0)</f>
        <v>0</v>
      </c>
      <c r="AX94" s="115">
        <f>ROUND(BB94*L29,0)</f>
        <v>0</v>
      </c>
      <c r="AY94" s="115">
        <f>ROUND(BC94*L30,0)</f>
        <v>0</v>
      </c>
      <c r="AZ94" s="115">
        <f>ROUND(AZ95,2)</f>
        <v>0</v>
      </c>
      <c r="BA94" s="115">
        <f>ROUND(BA95,2)</f>
        <v>0</v>
      </c>
      <c r="BB94" s="115">
        <f>ROUND(BB95,2)</f>
        <v>0</v>
      </c>
      <c r="BC94" s="115">
        <f>ROUND(BC95,2)</f>
        <v>0</v>
      </c>
      <c r="BD94" s="117">
        <f>ROUND(BD95,2)</f>
        <v>0</v>
      </c>
      <c r="BE94" s="6"/>
      <c r="BS94" s="118" t="s">
        <v>77</v>
      </c>
      <c r="BT94" s="118" t="s">
        <v>78</v>
      </c>
      <c r="BU94" s="119" t="s">
        <v>79</v>
      </c>
      <c r="BV94" s="118" t="s">
        <v>80</v>
      </c>
      <c r="BW94" s="118" t="s">
        <v>5</v>
      </c>
      <c r="BX94" s="118" t="s">
        <v>81</v>
      </c>
      <c r="CL94" s="118" t="s">
        <v>1</v>
      </c>
    </row>
    <row r="95" s="7" customFormat="1" ht="16.5" customHeight="1">
      <c r="A95" s="120" t="s">
        <v>82</v>
      </c>
      <c r="B95" s="121"/>
      <c r="C95" s="122"/>
      <c r="D95" s="123" t="s">
        <v>83</v>
      </c>
      <c r="E95" s="123"/>
      <c r="F95" s="123"/>
      <c r="G95" s="123"/>
      <c r="H95" s="123"/>
      <c r="I95" s="124"/>
      <c r="J95" s="123" t="s">
        <v>84</v>
      </c>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5">
        <f>'01 - SO 01 Výměna oken'!J30</f>
        <v>0</v>
      </c>
      <c r="AH95" s="124"/>
      <c r="AI95" s="124"/>
      <c r="AJ95" s="124"/>
      <c r="AK95" s="124"/>
      <c r="AL95" s="124"/>
      <c r="AM95" s="124"/>
      <c r="AN95" s="125">
        <f>SUM(AG95,AT95)</f>
        <v>0</v>
      </c>
      <c r="AO95" s="124"/>
      <c r="AP95" s="124"/>
      <c r="AQ95" s="126" t="s">
        <v>85</v>
      </c>
      <c r="AR95" s="127"/>
      <c r="AS95" s="128">
        <v>0</v>
      </c>
      <c r="AT95" s="129">
        <f>ROUND(SUM(AV95:AW95),0)</f>
        <v>0</v>
      </c>
      <c r="AU95" s="130">
        <f>'01 - SO 01 Výměna oken'!P126</f>
        <v>0</v>
      </c>
      <c r="AV95" s="129">
        <f>'01 - SO 01 Výměna oken'!J33</f>
        <v>0</v>
      </c>
      <c r="AW95" s="129">
        <f>'01 - SO 01 Výměna oken'!J34</f>
        <v>0</v>
      </c>
      <c r="AX95" s="129">
        <f>'01 - SO 01 Výměna oken'!J35</f>
        <v>0</v>
      </c>
      <c r="AY95" s="129">
        <f>'01 - SO 01 Výměna oken'!J36</f>
        <v>0</v>
      </c>
      <c r="AZ95" s="129">
        <f>'01 - SO 01 Výměna oken'!F33</f>
        <v>0</v>
      </c>
      <c r="BA95" s="129">
        <f>'01 - SO 01 Výměna oken'!F34</f>
        <v>0</v>
      </c>
      <c r="BB95" s="129">
        <f>'01 - SO 01 Výměna oken'!F35</f>
        <v>0</v>
      </c>
      <c r="BC95" s="129">
        <f>'01 - SO 01 Výměna oken'!F36</f>
        <v>0</v>
      </c>
      <c r="BD95" s="131">
        <f>'01 - SO 01 Výměna oken'!F37</f>
        <v>0</v>
      </c>
      <c r="BE95" s="7"/>
      <c r="BT95" s="132" t="s">
        <v>8</v>
      </c>
      <c r="BV95" s="132" t="s">
        <v>80</v>
      </c>
      <c r="BW95" s="132" t="s">
        <v>86</v>
      </c>
      <c r="BX95" s="132" t="s">
        <v>5</v>
      </c>
      <c r="CL95" s="132" t="s">
        <v>1</v>
      </c>
      <c r="CM95" s="132" t="s">
        <v>87</v>
      </c>
    </row>
    <row r="96" s="2" customFormat="1" ht="30" customHeight="1">
      <c r="A96" s="39"/>
      <c r="B96" s="40"/>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5"/>
      <c r="AS96" s="39"/>
      <c r="AT96" s="39"/>
      <c r="AU96" s="39"/>
      <c r="AV96" s="39"/>
      <c r="AW96" s="39"/>
      <c r="AX96" s="39"/>
      <c r="AY96" s="39"/>
      <c r="AZ96" s="39"/>
      <c r="BA96" s="39"/>
      <c r="BB96" s="39"/>
      <c r="BC96" s="39"/>
      <c r="BD96" s="39"/>
      <c r="BE96" s="39"/>
    </row>
    <row r="97" s="2" customFormat="1" ht="6.96" customHeight="1">
      <c r="A97" s="39"/>
      <c r="B97" s="67"/>
      <c r="C97" s="68"/>
      <c r="D97" s="68"/>
      <c r="E97" s="68"/>
      <c r="F97" s="68"/>
      <c r="G97" s="68"/>
      <c r="H97" s="68"/>
      <c r="I97" s="68"/>
      <c r="J97" s="68"/>
      <c r="K97" s="68"/>
      <c r="L97" s="68"/>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45"/>
      <c r="AS97" s="39"/>
      <c r="AT97" s="39"/>
      <c r="AU97" s="39"/>
      <c r="AV97" s="39"/>
      <c r="AW97" s="39"/>
      <c r="AX97" s="39"/>
      <c r="AY97" s="39"/>
      <c r="AZ97" s="39"/>
      <c r="BA97" s="39"/>
      <c r="BB97" s="39"/>
      <c r="BC97" s="39"/>
      <c r="BD97" s="39"/>
      <c r="BE97" s="39"/>
    </row>
  </sheetData>
  <sheetProtection sheet="1" formatColumns="0" formatRows="0" objects="1" scenarios="1" spinCount="100000" saltValue="b+qG6zSTl96tmeig1ElK0qU5ixXRpgXcOxw1pP2+ytfjlW/QeAVCLgldiP2YWoNXaX2j0FQqLlR5YaOWIlbBtQ==" hashValue="5AiGKvZBry8dh/NdkC6hK7wzDWydQsWY5rqNzGxKV4Tif5DjodgUvmvdGLBgiQmmcEMEzfZcBqa12HPaF+qidg==" algorithmName="SHA-512" password="CC35"/>
  <mergeCells count="42">
    <mergeCell ref="BE5:BE34"/>
    <mergeCell ref="K5:AO5"/>
    <mergeCell ref="K6:AO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 ref="AK31:AO31"/>
    <mergeCell ref="L31:P31"/>
    <mergeCell ref="W32:AE32"/>
    <mergeCell ref="AK32:AO32"/>
    <mergeCell ref="L32:P32"/>
    <mergeCell ref="W33:AE33"/>
    <mergeCell ref="AK33:AO33"/>
    <mergeCell ref="L33:P33"/>
    <mergeCell ref="X35:AB35"/>
    <mergeCell ref="AK35:AO35"/>
    <mergeCell ref="L85:AO85"/>
    <mergeCell ref="AM87:AN87"/>
    <mergeCell ref="AM89:AP89"/>
    <mergeCell ref="AS89:AT91"/>
    <mergeCell ref="AM90:AP90"/>
    <mergeCell ref="C92:G92"/>
    <mergeCell ref="I92:AF92"/>
    <mergeCell ref="AG92:AM92"/>
    <mergeCell ref="AN92:AP92"/>
    <mergeCell ref="AN95:AP95"/>
    <mergeCell ref="AG95:AM95"/>
    <mergeCell ref="D95:H95"/>
    <mergeCell ref="J95:AF95"/>
    <mergeCell ref="AG94:AM94"/>
    <mergeCell ref="AN94:AP94"/>
    <mergeCell ref="AR2:BE2"/>
  </mergeCells>
  <hyperlinks>
    <hyperlink ref="A95" location="'01 - SO 01 Výměna oken'!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33"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33"/>
      <c r="L2" s="1"/>
      <c r="M2" s="1"/>
      <c r="N2" s="1"/>
      <c r="O2" s="1"/>
      <c r="P2" s="1"/>
      <c r="Q2" s="1"/>
      <c r="R2" s="1"/>
      <c r="S2" s="1"/>
      <c r="T2" s="1"/>
      <c r="U2" s="1"/>
      <c r="V2" s="1"/>
      <c r="AT2" s="18" t="s">
        <v>86</v>
      </c>
    </row>
    <row r="3" s="1" customFormat="1" ht="6.96" customHeight="1">
      <c r="B3" s="134"/>
      <c r="C3" s="135"/>
      <c r="D3" s="135"/>
      <c r="E3" s="135"/>
      <c r="F3" s="135"/>
      <c r="G3" s="135"/>
      <c r="H3" s="135"/>
      <c r="I3" s="136"/>
      <c r="J3" s="135"/>
      <c r="K3" s="135"/>
      <c r="L3" s="21"/>
      <c r="AT3" s="18" t="s">
        <v>87</v>
      </c>
    </row>
    <row r="4" s="1" customFormat="1" ht="24.96" customHeight="1">
      <c r="B4" s="21"/>
      <c r="D4" s="137" t="s">
        <v>88</v>
      </c>
      <c r="I4" s="133"/>
      <c r="L4" s="21"/>
      <c r="M4" s="138" t="s">
        <v>11</v>
      </c>
      <c r="AT4" s="18" t="s">
        <v>4</v>
      </c>
    </row>
    <row r="5" s="1" customFormat="1" ht="6.96" customHeight="1">
      <c r="B5" s="21"/>
      <c r="I5" s="133"/>
      <c r="L5" s="21"/>
    </row>
    <row r="6" s="1" customFormat="1" ht="12" customHeight="1">
      <c r="B6" s="21"/>
      <c r="D6" s="139" t="s">
        <v>16</v>
      </c>
      <c r="I6" s="133"/>
      <c r="L6" s="21"/>
    </row>
    <row r="7" s="1" customFormat="1" ht="16.5" customHeight="1">
      <c r="B7" s="21"/>
      <c r="E7" s="140" t="str">
        <f>'Rekapitulace stavby'!K6</f>
        <v>6620 Klatovy nemocnice objekt č. p. 204 - výměna oken</v>
      </c>
      <c r="F7" s="139"/>
      <c r="G7" s="139"/>
      <c r="H7" s="139"/>
      <c r="I7" s="133"/>
      <c r="L7" s="21"/>
    </row>
    <row r="8" s="2" customFormat="1" ht="12" customHeight="1">
      <c r="A8" s="39"/>
      <c r="B8" s="45"/>
      <c r="C8" s="39"/>
      <c r="D8" s="139" t="s">
        <v>89</v>
      </c>
      <c r="E8" s="39"/>
      <c r="F8" s="39"/>
      <c r="G8" s="39"/>
      <c r="H8" s="39"/>
      <c r="I8" s="141"/>
      <c r="J8" s="39"/>
      <c r="K8" s="39"/>
      <c r="L8" s="64"/>
      <c r="S8" s="39"/>
      <c r="T8" s="39"/>
      <c r="U8" s="39"/>
      <c r="V8" s="39"/>
      <c r="W8" s="39"/>
      <c r="X8" s="39"/>
      <c r="Y8" s="39"/>
      <c r="Z8" s="39"/>
      <c r="AA8" s="39"/>
      <c r="AB8" s="39"/>
      <c r="AC8" s="39"/>
      <c r="AD8" s="39"/>
      <c r="AE8" s="39"/>
    </row>
    <row r="9" s="2" customFormat="1" ht="16.5" customHeight="1">
      <c r="A9" s="39"/>
      <c r="B9" s="45"/>
      <c r="C9" s="39"/>
      <c r="D9" s="39"/>
      <c r="E9" s="142" t="s">
        <v>90</v>
      </c>
      <c r="F9" s="39"/>
      <c r="G9" s="39"/>
      <c r="H9" s="39"/>
      <c r="I9" s="141"/>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141"/>
      <c r="J10" s="39"/>
      <c r="K10" s="39"/>
      <c r="L10" s="64"/>
      <c r="S10" s="39"/>
      <c r="T10" s="39"/>
      <c r="U10" s="39"/>
      <c r="V10" s="39"/>
      <c r="W10" s="39"/>
      <c r="X10" s="39"/>
      <c r="Y10" s="39"/>
      <c r="Z10" s="39"/>
      <c r="AA10" s="39"/>
      <c r="AB10" s="39"/>
      <c r="AC10" s="39"/>
      <c r="AD10" s="39"/>
      <c r="AE10" s="39"/>
    </row>
    <row r="11" s="2" customFormat="1" ht="12" customHeight="1">
      <c r="A11" s="39"/>
      <c r="B11" s="45"/>
      <c r="C11" s="39"/>
      <c r="D11" s="139" t="s">
        <v>19</v>
      </c>
      <c r="E11" s="39"/>
      <c r="F11" s="143" t="s">
        <v>1</v>
      </c>
      <c r="G11" s="39"/>
      <c r="H11" s="39"/>
      <c r="I11" s="144" t="s">
        <v>20</v>
      </c>
      <c r="J11" s="143" t="s">
        <v>1</v>
      </c>
      <c r="K11" s="39"/>
      <c r="L11" s="64"/>
      <c r="S11" s="39"/>
      <c r="T11" s="39"/>
      <c r="U11" s="39"/>
      <c r="V11" s="39"/>
      <c r="W11" s="39"/>
      <c r="X11" s="39"/>
      <c r="Y11" s="39"/>
      <c r="Z11" s="39"/>
      <c r="AA11" s="39"/>
      <c r="AB11" s="39"/>
      <c r="AC11" s="39"/>
      <c r="AD11" s="39"/>
      <c r="AE11" s="39"/>
    </row>
    <row r="12" s="2" customFormat="1" ht="12" customHeight="1">
      <c r="A12" s="39"/>
      <c r="B12" s="45"/>
      <c r="C12" s="39"/>
      <c r="D12" s="139" t="s">
        <v>21</v>
      </c>
      <c r="E12" s="39"/>
      <c r="F12" s="143" t="s">
        <v>22</v>
      </c>
      <c r="G12" s="39"/>
      <c r="H12" s="39"/>
      <c r="I12" s="144" t="s">
        <v>23</v>
      </c>
      <c r="J12" s="145" t="str">
        <f>'Rekapitulace stavby'!AN8</f>
        <v>1. 5. 2020</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141"/>
      <c r="J13" s="39"/>
      <c r="K13" s="39"/>
      <c r="L13" s="64"/>
      <c r="S13" s="39"/>
      <c r="T13" s="39"/>
      <c r="U13" s="39"/>
      <c r="V13" s="39"/>
      <c r="W13" s="39"/>
      <c r="X13" s="39"/>
      <c r="Y13" s="39"/>
      <c r="Z13" s="39"/>
      <c r="AA13" s="39"/>
      <c r="AB13" s="39"/>
      <c r="AC13" s="39"/>
      <c r="AD13" s="39"/>
      <c r="AE13" s="39"/>
    </row>
    <row r="14" s="2" customFormat="1" ht="12" customHeight="1">
      <c r="A14" s="39"/>
      <c r="B14" s="45"/>
      <c r="C14" s="39"/>
      <c r="D14" s="139" t="s">
        <v>27</v>
      </c>
      <c r="E14" s="39"/>
      <c r="F14" s="39"/>
      <c r="G14" s="39"/>
      <c r="H14" s="39"/>
      <c r="I14" s="144" t="s">
        <v>28</v>
      </c>
      <c r="J14" s="143"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3" t="str">
        <f>IF('Rekapitulace stavby'!E11="","",'Rekapitulace stavby'!E11)</f>
        <v>Klatovská nemocnice a. s. Plzeňská 929, 33901 Klat</v>
      </c>
      <c r="F15" s="39"/>
      <c r="G15" s="39"/>
      <c r="H15" s="39"/>
      <c r="I15" s="144" t="s">
        <v>30</v>
      </c>
      <c r="J15" s="143"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141"/>
      <c r="J16" s="39"/>
      <c r="K16" s="39"/>
      <c r="L16" s="64"/>
      <c r="S16" s="39"/>
      <c r="T16" s="39"/>
      <c r="U16" s="39"/>
      <c r="V16" s="39"/>
      <c r="W16" s="39"/>
      <c r="X16" s="39"/>
      <c r="Y16" s="39"/>
      <c r="Z16" s="39"/>
      <c r="AA16" s="39"/>
      <c r="AB16" s="39"/>
      <c r="AC16" s="39"/>
      <c r="AD16" s="39"/>
      <c r="AE16" s="39"/>
    </row>
    <row r="17" s="2" customFormat="1" ht="12" customHeight="1">
      <c r="A17" s="39"/>
      <c r="B17" s="45"/>
      <c r="C17" s="39"/>
      <c r="D17" s="139" t="s">
        <v>31</v>
      </c>
      <c r="E17" s="39"/>
      <c r="F17" s="39"/>
      <c r="G17" s="39"/>
      <c r="H17" s="39"/>
      <c r="I17" s="144" t="s">
        <v>28</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3"/>
      <c r="G18" s="143"/>
      <c r="H18" s="143"/>
      <c r="I18" s="144" t="s">
        <v>30</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141"/>
      <c r="J19" s="39"/>
      <c r="K19" s="39"/>
      <c r="L19" s="64"/>
      <c r="S19" s="39"/>
      <c r="T19" s="39"/>
      <c r="U19" s="39"/>
      <c r="V19" s="39"/>
      <c r="W19" s="39"/>
      <c r="X19" s="39"/>
      <c r="Y19" s="39"/>
      <c r="Z19" s="39"/>
      <c r="AA19" s="39"/>
      <c r="AB19" s="39"/>
      <c r="AC19" s="39"/>
      <c r="AD19" s="39"/>
      <c r="AE19" s="39"/>
    </row>
    <row r="20" s="2" customFormat="1" ht="12" customHeight="1">
      <c r="A20" s="39"/>
      <c r="B20" s="45"/>
      <c r="C20" s="39"/>
      <c r="D20" s="139" t="s">
        <v>34</v>
      </c>
      <c r="E20" s="39"/>
      <c r="F20" s="39"/>
      <c r="G20" s="39"/>
      <c r="H20" s="39"/>
      <c r="I20" s="144" t="s">
        <v>28</v>
      </c>
      <c r="J20" s="143"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3" t="str">
        <f>IF('Rekapitulace stavby'!E17="","",'Rekapitulace stavby'!E17)</f>
        <v>Pavel Ponocný, Máchova 414, 33901 Klatovy</v>
      </c>
      <c r="F21" s="39"/>
      <c r="G21" s="39"/>
      <c r="H21" s="39"/>
      <c r="I21" s="144" t="s">
        <v>30</v>
      </c>
      <c r="J21" s="143"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141"/>
      <c r="J22" s="39"/>
      <c r="K22" s="39"/>
      <c r="L22" s="64"/>
      <c r="S22" s="39"/>
      <c r="T22" s="39"/>
      <c r="U22" s="39"/>
      <c r="V22" s="39"/>
      <c r="W22" s="39"/>
      <c r="X22" s="39"/>
      <c r="Y22" s="39"/>
      <c r="Z22" s="39"/>
      <c r="AA22" s="39"/>
      <c r="AB22" s="39"/>
      <c r="AC22" s="39"/>
      <c r="AD22" s="39"/>
      <c r="AE22" s="39"/>
    </row>
    <row r="23" s="2" customFormat="1" ht="12" customHeight="1">
      <c r="A23" s="39"/>
      <c r="B23" s="45"/>
      <c r="C23" s="39"/>
      <c r="D23" s="139" t="s">
        <v>36</v>
      </c>
      <c r="E23" s="39"/>
      <c r="F23" s="39"/>
      <c r="G23" s="39"/>
      <c r="H23" s="39"/>
      <c r="I23" s="144" t="s">
        <v>28</v>
      </c>
      <c r="J23" s="143"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3" t="str">
        <f>IF('Rekapitulace stavby'!E20="","",'Rekapitulace stavby'!E20)</f>
        <v xml:space="preserve"> </v>
      </c>
      <c r="F24" s="39"/>
      <c r="G24" s="39"/>
      <c r="H24" s="39"/>
      <c r="I24" s="144" t="s">
        <v>30</v>
      </c>
      <c r="J24" s="143"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141"/>
      <c r="J25" s="39"/>
      <c r="K25" s="39"/>
      <c r="L25" s="64"/>
      <c r="S25" s="39"/>
      <c r="T25" s="39"/>
      <c r="U25" s="39"/>
      <c r="V25" s="39"/>
      <c r="W25" s="39"/>
      <c r="X25" s="39"/>
      <c r="Y25" s="39"/>
      <c r="Z25" s="39"/>
      <c r="AA25" s="39"/>
      <c r="AB25" s="39"/>
      <c r="AC25" s="39"/>
      <c r="AD25" s="39"/>
      <c r="AE25" s="39"/>
    </row>
    <row r="26" s="2" customFormat="1" ht="12" customHeight="1">
      <c r="A26" s="39"/>
      <c r="B26" s="45"/>
      <c r="C26" s="39"/>
      <c r="D26" s="139" t="s">
        <v>37</v>
      </c>
      <c r="E26" s="39"/>
      <c r="F26" s="39"/>
      <c r="G26" s="39"/>
      <c r="H26" s="39"/>
      <c r="I26" s="141"/>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9"/>
      <c r="J27" s="146"/>
      <c r="K27" s="146"/>
      <c r="L27" s="150"/>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141"/>
      <c r="J28" s="39"/>
      <c r="K28" s="39"/>
      <c r="L28" s="64"/>
      <c r="S28" s="39"/>
      <c r="T28" s="39"/>
      <c r="U28" s="39"/>
      <c r="V28" s="39"/>
      <c r="W28" s="39"/>
      <c r="X28" s="39"/>
      <c r="Y28" s="39"/>
      <c r="Z28" s="39"/>
      <c r="AA28" s="39"/>
      <c r="AB28" s="39"/>
      <c r="AC28" s="39"/>
      <c r="AD28" s="39"/>
      <c r="AE28" s="39"/>
    </row>
    <row r="29" s="2" customFormat="1" ht="6.96" customHeight="1">
      <c r="A29" s="39"/>
      <c r="B29" s="45"/>
      <c r="C29" s="39"/>
      <c r="D29" s="151"/>
      <c r="E29" s="151"/>
      <c r="F29" s="151"/>
      <c r="G29" s="151"/>
      <c r="H29" s="151"/>
      <c r="I29" s="152"/>
      <c r="J29" s="151"/>
      <c r="K29" s="151"/>
      <c r="L29" s="64"/>
      <c r="S29" s="39"/>
      <c r="T29" s="39"/>
      <c r="U29" s="39"/>
      <c r="V29" s="39"/>
      <c r="W29" s="39"/>
      <c r="X29" s="39"/>
      <c r="Y29" s="39"/>
      <c r="Z29" s="39"/>
      <c r="AA29" s="39"/>
      <c r="AB29" s="39"/>
      <c r="AC29" s="39"/>
      <c r="AD29" s="39"/>
      <c r="AE29" s="39"/>
    </row>
    <row r="30" s="2" customFormat="1" ht="25.44" customHeight="1">
      <c r="A30" s="39"/>
      <c r="B30" s="45"/>
      <c r="C30" s="39"/>
      <c r="D30" s="153" t="s">
        <v>38</v>
      </c>
      <c r="E30" s="39"/>
      <c r="F30" s="39"/>
      <c r="G30" s="39"/>
      <c r="H30" s="39"/>
      <c r="I30" s="141"/>
      <c r="J30" s="154">
        <f>ROUND(J126, 2)</f>
        <v>0</v>
      </c>
      <c r="K30" s="39"/>
      <c r="L30" s="64"/>
      <c r="S30" s="39"/>
      <c r="T30" s="39"/>
      <c r="U30" s="39"/>
      <c r="V30" s="39"/>
      <c r="W30" s="39"/>
      <c r="X30" s="39"/>
      <c r="Y30" s="39"/>
      <c r="Z30" s="39"/>
      <c r="AA30" s="39"/>
      <c r="AB30" s="39"/>
      <c r="AC30" s="39"/>
      <c r="AD30" s="39"/>
      <c r="AE30" s="39"/>
    </row>
    <row r="31" s="2" customFormat="1" ht="6.96" customHeight="1">
      <c r="A31" s="39"/>
      <c r="B31" s="45"/>
      <c r="C31" s="39"/>
      <c r="D31" s="151"/>
      <c r="E31" s="151"/>
      <c r="F31" s="151"/>
      <c r="G31" s="151"/>
      <c r="H31" s="151"/>
      <c r="I31" s="152"/>
      <c r="J31" s="151"/>
      <c r="K31" s="151"/>
      <c r="L31" s="64"/>
      <c r="S31" s="39"/>
      <c r="T31" s="39"/>
      <c r="U31" s="39"/>
      <c r="V31" s="39"/>
      <c r="W31" s="39"/>
      <c r="X31" s="39"/>
      <c r="Y31" s="39"/>
      <c r="Z31" s="39"/>
      <c r="AA31" s="39"/>
      <c r="AB31" s="39"/>
      <c r="AC31" s="39"/>
      <c r="AD31" s="39"/>
      <c r="AE31" s="39"/>
    </row>
    <row r="32" s="2" customFormat="1" ht="14.4" customHeight="1">
      <c r="A32" s="39"/>
      <c r="B32" s="45"/>
      <c r="C32" s="39"/>
      <c r="D32" s="39"/>
      <c r="E32" s="39"/>
      <c r="F32" s="155" t="s">
        <v>40</v>
      </c>
      <c r="G32" s="39"/>
      <c r="H32" s="39"/>
      <c r="I32" s="156" t="s">
        <v>39</v>
      </c>
      <c r="J32" s="155" t="s">
        <v>41</v>
      </c>
      <c r="K32" s="39"/>
      <c r="L32" s="64"/>
      <c r="S32" s="39"/>
      <c r="T32" s="39"/>
      <c r="U32" s="39"/>
      <c r="V32" s="39"/>
      <c r="W32" s="39"/>
      <c r="X32" s="39"/>
      <c r="Y32" s="39"/>
      <c r="Z32" s="39"/>
      <c r="AA32" s="39"/>
      <c r="AB32" s="39"/>
      <c r="AC32" s="39"/>
      <c r="AD32" s="39"/>
      <c r="AE32" s="39"/>
    </row>
    <row r="33" s="2" customFormat="1" ht="14.4" customHeight="1">
      <c r="A33" s="39"/>
      <c r="B33" s="45"/>
      <c r="C33" s="39"/>
      <c r="D33" s="157" t="s">
        <v>42</v>
      </c>
      <c r="E33" s="139" t="s">
        <v>43</v>
      </c>
      <c r="F33" s="158">
        <f>ROUND((SUM(BE126:BE522)),  2)</f>
        <v>0</v>
      </c>
      <c r="G33" s="39"/>
      <c r="H33" s="39"/>
      <c r="I33" s="159">
        <v>0.20999999999999999</v>
      </c>
      <c r="J33" s="158">
        <f>ROUND(((SUM(BE126:BE522))*I33),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39" t="s">
        <v>44</v>
      </c>
      <c r="F34" s="158">
        <f>ROUND((SUM(BF126:BF522)),  2)</f>
        <v>0</v>
      </c>
      <c r="G34" s="39"/>
      <c r="H34" s="39"/>
      <c r="I34" s="159">
        <v>0.14999999999999999</v>
      </c>
      <c r="J34" s="158">
        <f>ROUND(((SUM(BF126:BF522))*I34),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39" t="s">
        <v>45</v>
      </c>
      <c r="F35" s="158">
        <f>ROUND((SUM(BG126:BG522)),  2)</f>
        <v>0</v>
      </c>
      <c r="G35" s="39"/>
      <c r="H35" s="39"/>
      <c r="I35" s="159">
        <v>0.20999999999999999</v>
      </c>
      <c r="J35" s="158">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39" t="s">
        <v>46</v>
      </c>
      <c r="F36" s="158">
        <f>ROUND((SUM(BH126:BH522)),  2)</f>
        <v>0</v>
      </c>
      <c r="G36" s="39"/>
      <c r="H36" s="39"/>
      <c r="I36" s="159">
        <v>0.14999999999999999</v>
      </c>
      <c r="J36" s="158">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39" t="s">
        <v>47</v>
      </c>
      <c r="F37" s="158">
        <f>ROUND((SUM(BI126:BI522)),  2)</f>
        <v>0</v>
      </c>
      <c r="G37" s="39"/>
      <c r="H37" s="39"/>
      <c r="I37" s="159">
        <v>0</v>
      </c>
      <c r="J37" s="158">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141"/>
      <c r="J38" s="39"/>
      <c r="K38" s="39"/>
      <c r="L38" s="64"/>
      <c r="S38" s="39"/>
      <c r="T38" s="39"/>
      <c r="U38" s="39"/>
      <c r="V38" s="39"/>
      <c r="W38" s="39"/>
      <c r="X38" s="39"/>
      <c r="Y38" s="39"/>
      <c r="Z38" s="39"/>
      <c r="AA38" s="39"/>
      <c r="AB38" s="39"/>
      <c r="AC38" s="39"/>
      <c r="AD38" s="39"/>
      <c r="AE38" s="39"/>
    </row>
    <row r="39" s="2" customFormat="1" ht="25.44" customHeight="1">
      <c r="A39" s="39"/>
      <c r="B39" s="45"/>
      <c r="C39" s="160"/>
      <c r="D39" s="161" t="s">
        <v>48</v>
      </c>
      <c r="E39" s="162"/>
      <c r="F39" s="162"/>
      <c r="G39" s="163" t="s">
        <v>49</v>
      </c>
      <c r="H39" s="164" t="s">
        <v>50</v>
      </c>
      <c r="I39" s="165"/>
      <c r="J39" s="166">
        <f>SUM(J30:J37)</f>
        <v>0</v>
      </c>
      <c r="K39" s="167"/>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141"/>
      <c r="J40" s="39"/>
      <c r="K40" s="39"/>
      <c r="L40" s="64"/>
      <c r="S40" s="39"/>
      <c r="T40" s="39"/>
      <c r="U40" s="39"/>
      <c r="V40" s="39"/>
      <c r="W40" s="39"/>
      <c r="X40" s="39"/>
      <c r="Y40" s="39"/>
      <c r="Z40" s="39"/>
      <c r="AA40" s="39"/>
      <c r="AB40" s="39"/>
      <c r="AC40" s="39"/>
      <c r="AD40" s="39"/>
      <c r="AE40" s="39"/>
    </row>
    <row r="41" s="1" customFormat="1" ht="14.4" customHeight="1">
      <c r="B41" s="21"/>
      <c r="I41" s="133"/>
      <c r="L41" s="21"/>
    </row>
    <row r="42" s="1" customFormat="1" ht="14.4" customHeight="1">
      <c r="B42" s="21"/>
      <c r="I42" s="133"/>
      <c r="L42" s="21"/>
    </row>
    <row r="43" s="1" customFormat="1" ht="14.4" customHeight="1">
      <c r="B43" s="21"/>
      <c r="I43" s="133"/>
      <c r="L43" s="21"/>
    </row>
    <row r="44" s="1" customFormat="1" ht="14.4" customHeight="1">
      <c r="B44" s="21"/>
      <c r="I44" s="133"/>
      <c r="L44" s="21"/>
    </row>
    <row r="45" s="1" customFormat="1" ht="14.4" customHeight="1">
      <c r="B45" s="21"/>
      <c r="I45" s="133"/>
      <c r="L45" s="21"/>
    </row>
    <row r="46" s="1" customFormat="1" ht="14.4" customHeight="1">
      <c r="B46" s="21"/>
      <c r="I46" s="133"/>
      <c r="L46" s="21"/>
    </row>
    <row r="47" s="1" customFormat="1" ht="14.4" customHeight="1">
      <c r="B47" s="21"/>
      <c r="I47" s="133"/>
      <c r="L47" s="21"/>
    </row>
    <row r="48" s="1" customFormat="1" ht="14.4" customHeight="1">
      <c r="B48" s="21"/>
      <c r="I48" s="133"/>
      <c r="L48" s="21"/>
    </row>
    <row r="49" s="1" customFormat="1" ht="14.4" customHeight="1">
      <c r="B49" s="21"/>
      <c r="I49" s="133"/>
      <c r="L49" s="21"/>
    </row>
    <row r="50" s="2" customFormat="1" ht="14.4" customHeight="1">
      <c r="B50" s="64"/>
      <c r="D50" s="168" t="s">
        <v>51</v>
      </c>
      <c r="E50" s="169"/>
      <c r="F50" s="169"/>
      <c r="G50" s="168" t="s">
        <v>52</v>
      </c>
      <c r="H50" s="169"/>
      <c r="I50" s="170"/>
      <c r="J50" s="169"/>
      <c r="K50" s="169"/>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71" t="s">
        <v>53</v>
      </c>
      <c r="E61" s="172"/>
      <c r="F61" s="173" t="s">
        <v>54</v>
      </c>
      <c r="G61" s="171" t="s">
        <v>53</v>
      </c>
      <c r="H61" s="172"/>
      <c r="I61" s="174"/>
      <c r="J61" s="175" t="s">
        <v>54</v>
      </c>
      <c r="K61" s="172"/>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8" t="s">
        <v>55</v>
      </c>
      <c r="E65" s="176"/>
      <c r="F65" s="176"/>
      <c r="G65" s="168" t="s">
        <v>56</v>
      </c>
      <c r="H65" s="176"/>
      <c r="I65" s="177"/>
      <c r="J65" s="176"/>
      <c r="K65" s="176"/>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71" t="s">
        <v>53</v>
      </c>
      <c r="E76" s="172"/>
      <c r="F76" s="173" t="s">
        <v>54</v>
      </c>
      <c r="G76" s="171" t="s">
        <v>53</v>
      </c>
      <c r="H76" s="172"/>
      <c r="I76" s="174"/>
      <c r="J76" s="175" t="s">
        <v>54</v>
      </c>
      <c r="K76" s="172"/>
      <c r="L76" s="64"/>
      <c r="S76" s="39"/>
      <c r="T76" s="39"/>
      <c r="U76" s="39"/>
      <c r="V76" s="39"/>
      <c r="W76" s="39"/>
      <c r="X76" s="39"/>
      <c r="Y76" s="39"/>
      <c r="Z76" s="39"/>
      <c r="AA76" s="39"/>
      <c r="AB76" s="39"/>
      <c r="AC76" s="39"/>
      <c r="AD76" s="39"/>
      <c r="AE76" s="39"/>
    </row>
    <row r="77" s="2" customFormat="1" ht="14.4" customHeight="1">
      <c r="A77" s="39"/>
      <c r="B77" s="178"/>
      <c r="C77" s="179"/>
      <c r="D77" s="179"/>
      <c r="E77" s="179"/>
      <c r="F77" s="179"/>
      <c r="G77" s="179"/>
      <c r="H77" s="179"/>
      <c r="I77" s="180"/>
      <c r="J77" s="179"/>
      <c r="K77" s="179"/>
      <c r="L77" s="64"/>
      <c r="S77" s="39"/>
      <c r="T77" s="39"/>
      <c r="U77" s="39"/>
      <c r="V77" s="39"/>
      <c r="W77" s="39"/>
      <c r="X77" s="39"/>
      <c r="Y77" s="39"/>
      <c r="Z77" s="39"/>
      <c r="AA77" s="39"/>
      <c r="AB77" s="39"/>
      <c r="AC77" s="39"/>
      <c r="AD77" s="39"/>
      <c r="AE77" s="39"/>
    </row>
    <row r="81" s="2" customFormat="1" ht="6.96" customHeight="1">
      <c r="A81" s="39"/>
      <c r="B81" s="181"/>
      <c r="C81" s="182"/>
      <c r="D81" s="182"/>
      <c r="E81" s="182"/>
      <c r="F81" s="182"/>
      <c r="G81" s="182"/>
      <c r="H81" s="182"/>
      <c r="I81" s="183"/>
      <c r="J81" s="182"/>
      <c r="K81" s="182"/>
      <c r="L81" s="64"/>
      <c r="S81" s="39"/>
      <c r="T81" s="39"/>
      <c r="U81" s="39"/>
      <c r="V81" s="39"/>
      <c r="W81" s="39"/>
      <c r="X81" s="39"/>
      <c r="Y81" s="39"/>
      <c r="Z81" s="39"/>
      <c r="AA81" s="39"/>
      <c r="AB81" s="39"/>
      <c r="AC81" s="39"/>
      <c r="AD81" s="39"/>
      <c r="AE81" s="39"/>
    </row>
    <row r="82" s="2" customFormat="1" ht="24.96" customHeight="1">
      <c r="A82" s="39"/>
      <c r="B82" s="40"/>
      <c r="C82" s="24" t="s">
        <v>91</v>
      </c>
      <c r="D82" s="41"/>
      <c r="E82" s="41"/>
      <c r="F82" s="41"/>
      <c r="G82" s="41"/>
      <c r="H82" s="41"/>
      <c r="I82" s="1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6620 Klatovy nemocnice objekt č. p. 204 - výměna oken</v>
      </c>
      <c r="F85" s="33"/>
      <c r="G85" s="33"/>
      <c r="H85" s="33"/>
      <c r="I85" s="141"/>
      <c r="J85" s="41"/>
      <c r="K85" s="41"/>
      <c r="L85" s="64"/>
      <c r="S85" s="39"/>
      <c r="T85" s="39"/>
      <c r="U85" s="39"/>
      <c r="V85" s="39"/>
      <c r="W85" s="39"/>
      <c r="X85" s="39"/>
      <c r="Y85" s="39"/>
      <c r="Z85" s="39"/>
      <c r="AA85" s="39"/>
      <c r="AB85" s="39"/>
      <c r="AC85" s="39"/>
      <c r="AD85" s="39"/>
      <c r="AE85" s="39"/>
    </row>
    <row r="86" s="2" customFormat="1" ht="12" customHeight="1">
      <c r="A86" s="39"/>
      <c r="B86" s="40"/>
      <c r="C86" s="33" t="s">
        <v>89</v>
      </c>
      <c r="D86" s="41"/>
      <c r="E86" s="41"/>
      <c r="F86" s="41"/>
      <c r="G86" s="41"/>
      <c r="H86" s="41"/>
      <c r="I86" s="1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01 - SO 01 Výměna oken</v>
      </c>
      <c r="F87" s="41"/>
      <c r="G87" s="41"/>
      <c r="H87" s="41"/>
      <c r="I87" s="1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141"/>
      <c r="J88" s="41"/>
      <c r="K88" s="41"/>
      <c r="L88" s="64"/>
      <c r="S88" s="39"/>
      <c r="T88" s="39"/>
      <c r="U88" s="39"/>
      <c r="V88" s="39"/>
      <c r="W88" s="39"/>
      <c r="X88" s="39"/>
      <c r="Y88" s="39"/>
      <c r="Z88" s="39"/>
      <c r="AA88" s="39"/>
      <c r="AB88" s="39"/>
      <c r="AC88" s="39"/>
      <c r="AD88" s="39"/>
      <c r="AE88" s="39"/>
    </row>
    <row r="89" s="2" customFormat="1" ht="12" customHeight="1">
      <c r="A89" s="39"/>
      <c r="B89" s="40"/>
      <c r="C89" s="33" t="s">
        <v>21</v>
      </c>
      <c r="D89" s="41"/>
      <c r="E89" s="41"/>
      <c r="F89" s="28" t="str">
        <f>F12</f>
        <v xml:space="preserve"> </v>
      </c>
      <c r="G89" s="41"/>
      <c r="H89" s="41"/>
      <c r="I89" s="144" t="s">
        <v>23</v>
      </c>
      <c r="J89" s="80" t="str">
        <f>IF(J12="","",J12)</f>
        <v>1. 5. 2020</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41"/>
      <c r="J90" s="41"/>
      <c r="K90" s="41"/>
      <c r="L90" s="64"/>
      <c r="S90" s="39"/>
      <c r="T90" s="39"/>
      <c r="U90" s="39"/>
      <c r="V90" s="39"/>
      <c r="W90" s="39"/>
      <c r="X90" s="39"/>
      <c r="Y90" s="39"/>
      <c r="Z90" s="39"/>
      <c r="AA90" s="39"/>
      <c r="AB90" s="39"/>
      <c r="AC90" s="39"/>
      <c r="AD90" s="39"/>
      <c r="AE90" s="39"/>
    </row>
    <row r="91" s="2" customFormat="1" ht="40.05" customHeight="1">
      <c r="A91" s="39"/>
      <c r="B91" s="40"/>
      <c r="C91" s="33" t="s">
        <v>27</v>
      </c>
      <c r="D91" s="41"/>
      <c r="E91" s="41"/>
      <c r="F91" s="28" t="str">
        <f>E15</f>
        <v>Klatovská nemocnice a. s. Plzeňská 929, 33901 Klat</v>
      </c>
      <c r="G91" s="41"/>
      <c r="H91" s="41"/>
      <c r="I91" s="144" t="s">
        <v>34</v>
      </c>
      <c r="J91" s="37" t="str">
        <f>E21</f>
        <v>Pavel Ponocný, Máchova 414, 33901 Klatovy</v>
      </c>
      <c r="K91" s="41"/>
      <c r="L91" s="64"/>
      <c r="S91" s="39"/>
      <c r="T91" s="39"/>
      <c r="U91" s="39"/>
      <c r="V91" s="39"/>
      <c r="W91" s="39"/>
      <c r="X91" s="39"/>
      <c r="Y91" s="39"/>
      <c r="Z91" s="39"/>
      <c r="AA91" s="39"/>
      <c r="AB91" s="39"/>
      <c r="AC91" s="39"/>
      <c r="AD91" s="39"/>
      <c r="AE91" s="39"/>
    </row>
    <row r="92" s="2" customFormat="1" ht="15.15" customHeight="1">
      <c r="A92" s="39"/>
      <c r="B92" s="40"/>
      <c r="C92" s="33" t="s">
        <v>31</v>
      </c>
      <c r="D92" s="41"/>
      <c r="E92" s="41"/>
      <c r="F92" s="28" t="str">
        <f>IF(E18="","",E18)</f>
        <v>Vyplň údaj</v>
      </c>
      <c r="G92" s="41"/>
      <c r="H92" s="41"/>
      <c r="I92" s="144" t="s">
        <v>36</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141"/>
      <c r="J93" s="41"/>
      <c r="K93" s="41"/>
      <c r="L93" s="64"/>
      <c r="S93" s="39"/>
      <c r="T93" s="39"/>
      <c r="U93" s="39"/>
      <c r="V93" s="39"/>
      <c r="W93" s="39"/>
      <c r="X93" s="39"/>
      <c r="Y93" s="39"/>
      <c r="Z93" s="39"/>
      <c r="AA93" s="39"/>
      <c r="AB93" s="39"/>
      <c r="AC93" s="39"/>
      <c r="AD93" s="39"/>
      <c r="AE93" s="39"/>
    </row>
    <row r="94" s="2" customFormat="1" ht="29.28" customHeight="1">
      <c r="A94" s="39"/>
      <c r="B94" s="40"/>
      <c r="C94" s="185" t="s">
        <v>92</v>
      </c>
      <c r="D94" s="186"/>
      <c r="E94" s="186"/>
      <c r="F94" s="186"/>
      <c r="G94" s="186"/>
      <c r="H94" s="186"/>
      <c r="I94" s="187"/>
      <c r="J94" s="188" t="s">
        <v>93</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41"/>
      <c r="J95" s="41"/>
      <c r="K95" s="41"/>
      <c r="L95" s="64"/>
      <c r="S95" s="39"/>
      <c r="T95" s="39"/>
      <c r="U95" s="39"/>
      <c r="V95" s="39"/>
      <c r="W95" s="39"/>
      <c r="X95" s="39"/>
      <c r="Y95" s="39"/>
      <c r="Z95" s="39"/>
      <c r="AA95" s="39"/>
      <c r="AB95" s="39"/>
      <c r="AC95" s="39"/>
      <c r="AD95" s="39"/>
      <c r="AE95" s="39"/>
    </row>
    <row r="96" s="2" customFormat="1" ht="22.8" customHeight="1">
      <c r="A96" s="39"/>
      <c r="B96" s="40"/>
      <c r="C96" s="189" t="s">
        <v>94</v>
      </c>
      <c r="D96" s="41"/>
      <c r="E96" s="41"/>
      <c r="F96" s="41"/>
      <c r="G96" s="41"/>
      <c r="H96" s="41"/>
      <c r="I96" s="141"/>
      <c r="J96" s="111">
        <f>J126</f>
        <v>0</v>
      </c>
      <c r="K96" s="41"/>
      <c r="L96" s="64"/>
      <c r="S96" s="39"/>
      <c r="T96" s="39"/>
      <c r="U96" s="39"/>
      <c r="V96" s="39"/>
      <c r="W96" s="39"/>
      <c r="X96" s="39"/>
      <c r="Y96" s="39"/>
      <c r="Z96" s="39"/>
      <c r="AA96" s="39"/>
      <c r="AB96" s="39"/>
      <c r="AC96" s="39"/>
      <c r="AD96" s="39"/>
      <c r="AE96" s="39"/>
      <c r="AU96" s="18" t="s">
        <v>95</v>
      </c>
    </row>
    <row r="97" s="9" customFormat="1" ht="24.96" customHeight="1">
      <c r="A97" s="9"/>
      <c r="B97" s="190"/>
      <c r="C97" s="191"/>
      <c r="D97" s="192" t="s">
        <v>96</v>
      </c>
      <c r="E97" s="193"/>
      <c r="F97" s="193"/>
      <c r="G97" s="193"/>
      <c r="H97" s="193"/>
      <c r="I97" s="194"/>
      <c r="J97" s="195">
        <f>J127</f>
        <v>0</v>
      </c>
      <c r="K97" s="191"/>
      <c r="L97" s="196"/>
      <c r="S97" s="9"/>
      <c r="T97" s="9"/>
      <c r="U97" s="9"/>
      <c r="V97" s="9"/>
      <c r="W97" s="9"/>
      <c r="X97" s="9"/>
      <c r="Y97" s="9"/>
      <c r="Z97" s="9"/>
      <c r="AA97" s="9"/>
      <c r="AB97" s="9"/>
      <c r="AC97" s="9"/>
      <c r="AD97" s="9"/>
      <c r="AE97" s="9"/>
    </row>
    <row r="98" s="10" customFormat="1" ht="19.92" customHeight="1">
      <c r="A98" s="10"/>
      <c r="B98" s="197"/>
      <c r="C98" s="198"/>
      <c r="D98" s="199" t="s">
        <v>97</v>
      </c>
      <c r="E98" s="200"/>
      <c r="F98" s="200"/>
      <c r="G98" s="200"/>
      <c r="H98" s="200"/>
      <c r="I98" s="201"/>
      <c r="J98" s="202">
        <f>J128</f>
        <v>0</v>
      </c>
      <c r="K98" s="198"/>
      <c r="L98" s="203"/>
      <c r="S98" s="10"/>
      <c r="T98" s="10"/>
      <c r="U98" s="10"/>
      <c r="V98" s="10"/>
      <c r="W98" s="10"/>
      <c r="X98" s="10"/>
      <c r="Y98" s="10"/>
      <c r="Z98" s="10"/>
      <c r="AA98" s="10"/>
      <c r="AB98" s="10"/>
      <c r="AC98" s="10"/>
      <c r="AD98" s="10"/>
      <c r="AE98" s="10"/>
    </row>
    <row r="99" s="10" customFormat="1" ht="19.92" customHeight="1">
      <c r="A99" s="10"/>
      <c r="B99" s="197"/>
      <c r="C99" s="198"/>
      <c r="D99" s="199" t="s">
        <v>98</v>
      </c>
      <c r="E99" s="200"/>
      <c r="F99" s="200"/>
      <c r="G99" s="200"/>
      <c r="H99" s="200"/>
      <c r="I99" s="201"/>
      <c r="J99" s="202">
        <f>J200</f>
        <v>0</v>
      </c>
      <c r="K99" s="198"/>
      <c r="L99" s="203"/>
      <c r="S99" s="10"/>
      <c r="T99" s="10"/>
      <c r="U99" s="10"/>
      <c r="V99" s="10"/>
      <c r="W99" s="10"/>
      <c r="X99" s="10"/>
      <c r="Y99" s="10"/>
      <c r="Z99" s="10"/>
      <c r="AA99" s="10"/>
      <c r="AB99" s="10"/>
      <c r="AC99" s="10"/>
      <c r="AD99" s="10"/>
      <c r="AE99" s="10"/>
    </row>
    <row r="100" s="10" customFormat="1" ht="19.92" customHeight="1">
      <c r="A100" s="10"/>
      <c r="B100" s="197"/>
      <c r="C100" s="198"/>
      <c r="D100" s="199" t="s">
        <v>99</v>
      </c>
      <c r="E100" s="200"/>
      <c r="F100" s="200"/>
      <c r="G100" s="200"/>
      <c r="H100" s="200"/>
      <c r="I100" s="201"/>
      <c r="J100" s="202">
        <f>J256</f>
        <v>0</v>
      </c>
      <c r="K100" s="198"/>
      <c r="L100" s="203"/>
      <c r="S100" s="10"/>
      <c r="T100" s="10"/>
      <c r="U100" s="10"/>
      <c r="V100" s="10"/>
      <c r="W100" s="10"/>
      <c r="X100" s="10"/>
      <c r="Y100" s="10"/>
      <c r="Z100" s="10"/>
      <c r="AA100" s="10"/>
      <c r="AB100" s="10"/>
      <c r="AC100" s="10"/>
      <c r="AD100" s="10"/>
      <c r="AE100" s="10"/>
    </row>
    <row r="101" s="10" customFormat="1" ht="19.92" customHeight="1">
      <c r="A101" s="10"/>
      <c r="B101" s="197"/>
      <c r="C101" s="198"/>
      <c r="D101" s="199" t="s">
        <v>100</v>
      </c>
      <c r="E101" s="200"/>
      <c r="F101" s="200"/>
      <c r="G101" s="200"/>
      <c r="H101" s="200"/>
      <c r="I101" s="201"/>
      <c r="J101" s="202">
        <f>J273</f>
        <v>0</v>
      </c>
      <c r="K101" s="198"/>
      <c r="L101" s="203"/>
      <c r="S101" s="10"/>
      <c r="T101" s="10"/>
      <c r="U101" s="10"/>
      <c r="V101" s="10"/>
      <c r="W101" s="10"/>
      <c r="X101" s="10"/>
      <c r="Y101" s="10"/>
      <c r="Z101" s="10"/>
      <c r="AA101" s="10"/>
      <c r="AB101" s="10"/>
      <c r="AC101" s="10"/>
      <c r="AD101" s="10"/>
      <c r="AE101" s="10"/>
    </row>
    <row r="102" s="9" customFormat="1" ht="24.96" customHeight="1">
      <c r="A102" s="9"/>
      <c r="B102" s="190"/>
      <c r="C102" s="191"/>
      <c r="D102" s="192" t="s">
        <v>101</v>
      </c>
      <c r="E102" s="193"/>
      <c r="F102" s="193"/>
      <c r="G102" s="193"/>
      <c r="H102" s="193"/>
      <c r="I102" s="194"/>
      <c r="J102" s="195">
        <f>J277</f>
        <v>0</v>
      </c>
      <c r="K102" s="191"/>
      <c r="L102" s="196"/>
      <c r="S102" s="9"/>
      <c r="T102" s="9"/>
      <c r="U102" s="9"/>
      <c r="V102" s="9"/>
      <c r="W102" s="9"/>
      <c r="X102" s="9"/>
      <c r="Y102" s="9"/>
      <c r="Z102" s="9"/>
      <c r="AA102" s="9"/>
      <c r="AB102" s="9"/>
      <c r="AC102" s="9"/>
      <c r="AD102" s="9"/>
      <c r="AE102" s="9"/>
    </row>
    <row r="103" s="10" customFormat="1" ht="19.92" customHeight="1">
      <c r="A103" s="10"/>
      <c r="B103" s="197"/>
      <c r="C103" s="198"/>
      <c r="D103" s="199" t="s">
        <v>102</v>
      </c>
      <c r="E103" s="200"/>
      <c r="F103" s="200"/>
      <c r="G103" s="200"/>
      <c r="H103" s="200"/>
      <c r="I103" s="201"/>
      <c r="J103" s="202">
        <f>J278</f>
        <v>0</v>
      </c>
      <c r="K103" s="198"/>
      <c r="L103" s="203"/>
      <c r="S103" s="10"/>
      <c r="T103" s="10"/>
      <c r="U103" s="10"/>
      <c r="V103" s="10"/>
      <c r="W103" s="10"/>
      <c r="X103" s="10"/>
      <c r="Y103" s="10"/>
      <c r="Z103" s="10"/>
      <c r="AA103" s="10"/>
      <c r="AB103" s="10"/>
      <c r="AC103" s="10"/>
      <c r="AD103" s="10"/>
      <c r="AE103" s="10"/>
    </row>
    <row r="104" s="10" customFormat="1" ht="19.92" customHeight="1">
      <c r="A104" s="10"/>
      <c r="B104" s="197"/>
      <c r="C104" s="198"/>
      <c r="D104" s="199" t="s">
        <v>103</v>
      </c>
      <c r="E104" s="200"/>
      <c r="F104" s="200"/>
      <c r="G104" s="200"/>
      <c r="H104" s="200"/>
      <c r="I104" s="201"/>
      <c r="J104" s="202">
        <f>J293</f>
        <v>0</v>
      </c>
      <c r="K104" s="198"/>
      <c r="L104" s="203"/>
      <c r="S104" s="10"/>
      <c r="T104" s="10"/>
      <c r="U104" s="10"/>
      <c r="V104" s="10"/>
      <c r="W104" s="10"/>
      <c r="X104" s="10"/>
      <c r="Y104" s="10"/>
      <c r="Z104" s="10"/>
      <c r="AA104" s="10"/>
      <c r="AB104" s="10"/>
      <c r="AC104" s="10"/>
      <c r="AD104" s="10"/>
      <c r="AE104" s="10"/>
    </row>
    <row r="105" s="10" customFormat="1" ht="19.92" customHeight="1">
      <c r="A105" s="10"/>
      <c r="B105" s="197"/>
      <c r="C105" s="198"/>
      <c r="D105" s="199" t="s">
        <v>104</v>
      </c>
      <c r="E105" s="200"/>
      <c r="F105" s="200"/>
      <c r="G105" s="200"/>
      <c r="H105" s="200"/>
      <c r="I105" s="201"/>
      <c r="J105" s="202">
        <f>J486</f>
        <v>0</v>
      </c>
      <c r="K105" s="198"/>
      <c r="L105" s="203"/>
      <c r="S105" s="10"/>
      <c r="T105" s="10"/>
      <c r="U105" s="10"/>
      <c r="V105" s="10"/>
      <c r="W105" s="10"/>
      <c r="X105" s="10"/>
      <c r="Y105" s="10"/>
      <c r="Z105" s="10"/>
      <c r="AA105" s="10"/>
      <c r="AB105" s="10"/>
      <c r="AC105" s="10"/>
      <c r="AD105" s="10"/>
      <c r="AE105" s="10"/>
    </row>
    <row r="106" s="10" customFormat="1" ht="19.92" customHeight="1">
      <c r="A106" s="10"/>
      <c r="B106" s="197"/>
      <c r="C106" s="198"/>
      <c r="D106" s="199" t="s">
        <v>105</v>
      </c>
      <c r="E106" s="200"/>
      <c r="F106" s="200"/>
      <c r="G106" s="200"/>
      <c r="H106" s="200"/>
      <c r="I106" s="201"/>
      <c r="J106" s="202">
        <f>J508</f>
        <v>0</v>
      </c>
      <c r="K106" s="198"/>
      <c r="L106" s="203"/>
      <c r="S106" s="10"/>
      <c r="T106" s="10"/>
      <c r="U106" s="10"/>
      <c r="V106" s="10"/>
      <c r="W106" s="10"/>
      <c r="X106" s="10"/>
      <c r="Y106" s="10"/>
      <c r="Z106" s="10"/>
      <c r="AA106" s="10"/>
      <c r="AB106" s="10"/>
      <c r="AC106" s="10"/>
      <c r="AD106" s="10"/>
      <c r="AE106" s="10"/>
    </row>
    <row r="107" s="2" customFormat="1" ht="21.84" customHeight="1">
      <c r="A107" s="39"/>
      <c r="B107" s="40"/>
      <c r="C107" s="41"/>
      <c r="D107" s="41"/>
      <c r="E107" s="41"/>
      <c r="F107" s="41"/>
      <c r="G107" s="41"/>
      <c r="H107" s="41"/>
      <c r="I107" s="141"/>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180"/>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183"/>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106</v>
      </c>
      <c r="D113" s="41"/>
      <c r="E113" s="41"/>
      <c r="F113" s="41"/>
      <c r="G113" s="41"/>
      <c r="H113" s="41"/>
      <c r="I113" s="1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1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1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184" t="str">
        <f>E7</f>
        <v>6620 Klatovy nemocnice objekt č. p. 204 - výměna oken</v>
      </c>
      <c r="F116" s="33"/>
      <c r="G116" s="33"/>
      <c r="H116" s="33"/>
      <c r="I116" s="1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89</v>
      </c>
      <c r="D117" s="41"/>
      <c r="E117" s="41"/>
      <c r="F117" s="41"/>
      <c r="G117" s="41"/>
      <c r="H117" s="41"/>
      <c r="I117" s="1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E9</f>
        <v>01 - SO 01 Výměna oken</v>
      </c>
      <c r="F118" s="41"/>
      <c r="G118" s="41"/>
      <c r="H118" s="41"/>
      <c r="I118" s="1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1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21</v>
      </c>
      <c r="D120" s="41"/>
      <c r="E120" s="41"/>
      <c r="F120" s="28" t="str">
        <f>F12</f>
        <v xml:space="preserve"> </v>
      </c>
      <c r="G120" s="41"/>
      <c r="H120" s="41"/>
      <c r="I120" s="144" t="s">
        <v>23</v>
      </c>
      <c r="J120" s="80" t="str">
        <f>IF(J12="","",J12)</f>
        <v>1. 5. 2020</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141"/>
      <c r="J121" s="41"/>
      <c r="K121" s="41"/>
      <c r="L121" s="64"/>
      <c r="S121" s="39"/>
      <c r="T121" s="39"/>
      <c r="U121" s="39"/>
      <c r="V121" s="39"/>
      <c r="W121" s="39"/>
      <c r="X121" s="39"/>
      <c r="Y121" s="39"/>
      <c r="Z121" s="39"/>
      <c r="AA121" s="39"/>
      <c r="AB121" s="39"/>
      <c r="AC121" s="39"/>
      <c r="AD121" s="39"/>
      <c r="AE121" s="39"/>
    </row>
    <row r="122" s="2" customFormat="1" ht="40.05" customHeight="1">
      <c r="A122" s="39"/>
      <c r="B122" s="40"/>
      <c r="C122" s="33" t="s">
        <v>27</v>
      </c>
      <c r="D122" s="41"/>
      <c r="E122" s="41"/>
      <c r="F122" s="28" t="str">
        <f>E15</f>
        <v>Klatovská nemocnice a. s. Plzeňská 929, 33901 Klat</v>
      </c>
      <c r="G122" s="41"/>
      <c r="H122" s="41"/>
      <c r="I122" s="144" t="s">
        <v>34</v>
      </c>
      <c r="J122" s="37" t="str">
        <f>E21</f>
        <v>Pavel Ponocný, Máchova 414, 33901 Klatovy</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31</v>
      </c>
      <c r="D123" s="41"/>
      <c r="E123" s="41"/>
      <c r="F123" s="28" t="str">
        <f>IF(E18="","",E18)</f>
        <v>Vyplň údaj</v>
      </c>
      <c r="G123" s="41"/>
      <c r="H123" s="41"/>
      <c r="I123" s="144" t="s">
        <v>36</v>
      </c>
      <c r="J123" s="37" t="str">
        <f>E24</f>
        <v xml:space="preserve"> </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141"/>
      <c r="J124" s="41"/>
      <c r="K124" s="41"/>
      <c r="L124" s="64"/>
      <c r="S124" s="39"/>
      <c r="T124" s="39"/>
      <c r="U124" s="39"/>
      <c r="V124" s="39"/>
      <c r="W124" s="39"/>
      <c r="X124" s="39"/>
      <c r="Y124" s="39"/>
      <c r="Z124" s="39"/>
      <c r="AA124" s="39"/>
      <c r="AB124" s="39"/>
      <c r="AC124" s="39"/>
      <c r="AD124" s="39"/>
      <c r="AE124" s="39"/>
    </row>
    <row r="125" s="11" customFormat="1" ht="29.28" customHeight="1">
      <c r="A125" s="204"/>
      <c r="B125" s="205"/>
      <c r="C125" s="206" t="s">
        <v>107</v>
      </c>
      <c r="D125" s="207" t="s">
        <v>63</v>
      </c>
      <c r="E125" s="207" t="s">
        <v>59</v>
      </c>
      <c r="F125" s="207" t="s">
        <v>60</v>
      </c>
      <c r="G125" s="207" t="s">
        <v>108</v>
      </c>
      <c r="H125" s="207" t="s">
        <v>109</v>
      </c>
      <c r="I125" s="208" t="s">
        <v>110</v>
      </c>
      <c r="J125" s="207" t="s">
        <v>93</v>
      </c>
      <c r="K125" s="209" t="s">
        <v>111</v>
      </c>
      <c r="L125" s="210"/>
      <c r="M125" s="101" t="s">
        <v>1</v>
      </c>
      <c r="N125" s="102" t="s">
        <v>42</v>
      </c>
      <c r="O125" s="102" t="s">
        <v>112</v>
      </c>
      <c r="P125" s="102" t="s">
        <v>113</v>
      </c>
      <c r="Q125" s="102" t="s">
        <v>114</v>
      </c>
      <c r="R125" s="102" t="s">
        <v>115</v>
      </c>
      <c r="S125" s="102" t="s">
        <v>116</v>
      </c>
      <c r="T125" s="103" t="s">
        <v>117</v>
      </c>
      <c r="U125" s="204"/>
      <c r="V125" s="204"/>
      <c r="W125" s="204"/>
      <c r="X125" s="204"/>
      <c r="Y125" s="204"/>
      <c r="Z125" s="204"/>
      <c r="AA125" s="204"/>
      <c r="AB125" s="204"/>
      <c r="AC125" s="204"/>
      <c r="AD125" s="204"/>
      <c r="AE125" s="204"/>
    </row>
    <row r="126" s="2" customFormat="1" ht="22.8" customHeight="1">
      <c r="A126" s="39"/>
      <c r="B126" s="40"/>
      <c r="C126" s="108" t="s">
        <v>118</v>
      </c>
      <c r="D126" s="41"/>
      <c r="E126" s="41"/>
      <c r="F126" s="41"/>
      <c r="G126" s="41"/>
      <c r="H126" s="41"/>
      <c r="I126" s="141"/>
      <c r="J126" s="211">
        <f>BK126</f>
        <v>0</v>
      </c>
      <c r="K126" s="41"/>
      <c r="L126" s="45"/>
      <c r="M126" s="104"/>
      <c r="N126" s="212"/>
      <c r="O126" s="105"/>
      <c r="P126" s="213">
        <f>P127+P277</f>
        <v>0</v>
      </c>
      <c r="Q126" s="105"/>
      <c r="R126" s="213">
        <f>R127+R277</f>
        <v>6.0405702000000012</v>
      </c>
      <c r="S126" s="105"/>
      <c r="T126" s="214">
        <f>T127+T277</f>
        <v>4.8296299999999999</v>
      </c>
      <c r="U126" s="39"/>
      <c r="V126" s="39"/>
      <c r="W126" s="39"/>
      <c r="X126" s="39"/>
      <c r="Y126" s="39"/>
      <c r="Z126" s="39"/>
      <c r="AA126" s="39"/>
      <c r="AB126" s="39"/>
      <c r="AC126" s="39"/>
      <c r="AD126" s="39"/>
      <c r="AE126" s="39"/>
      <c r="AT126" s="18" t="s">
        <v>77</v>
      </c>
      <c r="AU126" s="18" t="s">
        <v>95</v>
      </c>
      <c r="BK126" s="215">
        <f>BK127+BK277</f>
        <v>0</v>
      </c>
    </row>
    <row r="127" s="12" customFormat="1" ht="25.92" customHeight="1">
      <c r="A127" s="12"/>
      <c r="B127" s="216"/>
      <c r="C127" s="217"/>
      <c r="D127" s="218" t="s">
        <v>77</v>
      </c>
      <c r="E127" s="219" t="s">
        <v>119</v>
      </c>
      <c r="F127" s="219" t="s">
        <v>120</v>
      </c>
      <c r="G127" s="217"/>
      <c r="H127" s="217"/>
      <c r="I127" s="220"/>
      <c r="J127" s="221">
        <f>BK127</f>
        <v>0</v>
      </c>
      <c r="K127" s="217"/>
      <c r="L127" s="222"/>
      <c r="M127" s="223"/>
      <c r="N127" s="224"/>
      <c r="O127" s="224"/>
      <c r="P127" s="225">
        <f>P128+P200+P256+P273</f>
        <v>0</v>
      </c>
      <c r="Q127" s="224"/>
      <c r="R127" s="225">
        <f>R128+R200+R256+R273</f>
        <v>5.6532495000000011</v>
      </c>
      <c r="S127" s="224"/>
      <c r="T127" s="226">
        <f>T128+T200+T256+T273</f>
        <v>4.8296299999999999</v>
      </c>
      <c r="U127" s="12"/>
      <c r="V127" s="12"/>
      <c r="W127" s="12"/>
      <c r="X127" s="12"/>
      <c r="Y127" s="12"/>
      <c r="Z127" s="12"/>
      <c r="AA127" s="12"/>
      <c r="AB127" s="12"/>
      <c r="AC127" s="12"/>
      <c r="AD127" s="12"/>
      <c r="AE127" s="12"/>
      <c r="AR127" s="227" t="s">
        <v>8</v>
      </c>
      <c r="AT127" s="228" t="s">
        <v>77</v>
      </c>
      <c r="AU127" s="228" t="s">
        <v>78</v>
      </c>
      <c r="AY127" s="227" t="s">
        <v>121</v>
      </c>
      <c r="BK127" s="229">
        <f>BK128+BK200+BK256+BK273</f>
        <v>0</v>
      </c>
    </row>
    <row r="128" s="12" customFormat="1" ht="22.8" customHeight="1">
      <c r="A128" s="12"/>
      <c r="B128" s="216"/>
      <c r="C128" s="217"/>
      <c r="D128" s="218" t="s">
        <v>77</v>
      </c>
      <c r="E128" s="230" t="s">
        <v>122</v>
      </c>
      <c r="F128" s="230" t="s">
        <v>123</v>
      </c>
      <c r="G128" s="217"/>
      <c r="H128" s="217"/>
      <c r="I128" s="220"/>
      <c r="J128" s="231">
        <f>BK128</f>
        <v>0</v>
      </c>
      <c r="K128" s="217"/>
      <c r="L128" s="222"/>
      <c r="M128" s="223"/>
      <c r="N128" s="224"/>
      <c r="O128" s="224"/>
      <c r="P128" s="225">
        <f>SUM(P129:P199)</f>
        <v>0</v>
      </c>
      <c r="Q128" s="224"/>
      <c r="R128" s="225">
        <f>SUM(R129:R199)</f>
        <v>5.6128861000000008</v>
      </c>
      <c r="S128" s="224"/>
      <c r="T128" s="226">
        <f>SUM(T129:T199)</f>
        <v>0</v>
      </c>
      <c r="U128" s="12"/>
      <c r="V128" s="12"/>
      <c r="W128" s="12"/>
      <c r="X128" s="12"/>
      <c r="Y128" s="12"/>
      <c r="Z128" s="12"/>
      <c r="AA128" s="12"/>
      <c r="AB128" s="12"/>
      <c r="AC128" s="12"/>
      <c r="AD128" s="12"/>
      <c r="AE128" s="12"/>
      <c r="AR128" s="227" t="s">
        <v>8</v>
      </c>
      <c r="AT128" s="228" t="s">
        <v>77</v>
      </c>
      <c r="AU128" s="228" t="s">
        <v>8</v>
      </c>
      <c r="AY128" s="227" t="s">
        <v>121</v>
      </c>
      <c r="BK128" s="229">
        <f>SUM(BK129:BK199)</f>
        <v>0</v>
      </c>
    </row>
    <row r="129" s="2" customFormat="1" ht="16.5" customHeight="1">
      <c r="A129" s="39"/>
      <c r="B129" s="40"/>
      <c r="C129" s="232" t="s">
        <v>8</v>
      </c>
      <c r="D129" s="232" t="s">
        <v>124</v>
      </c>
      <c r="E129" s="233" t="s">
        <v>125</v>
      </c>
      <c r="F129" s="234" t="s">
        <v>126</v>
      </c>
      <c r="G129" s="235" t="s">
        <v>127</v>
      </c>
      <c r="H129" s="236">
        <v>110.34999999999999</v>
      </c>
      <c r="I129" s="237"/>
      <c r="J129" s="236">
        <f>ROUND(I129*H129,0)</f>
        <v>0</v>
      </c>
      <c r="K129" s="234" t="s">
        <v>128</v>
      </c>
      <c r="L129" s="45"/>
      <c r="M129" s="238" t="s">
        <v>1</v>
      </c>
      <c r="N129" s="239" t="s">
        <v>43</v>
      </c>
      <c r="O129" s="92"/>
      <c r="P129" s="240">
        <f>O129*H129</f>
        <v>0</v>
      </c>
      <c r="Q129" s="240">
        <v>0.032730000000000002</v>
      </c>
      <c r="R129" s="240">
        <f>Q129*H129</f>
        <v>3.6117555000000001</v>
      </c>
      <c r="S129" s="240">
        <v>0</v>
      </c>
      <c r="T129" s="241">
        <f>S129*H129</f>
        <v>0</v>
      </c>
      <c r="U129" s="39"/>
      <c r="V129" s="39"/>
      <c r="W129" s="39"/>
      <c r="X129" s="39"/>
      <c r="Y129" s="39"/>
      <c r="Z129" s="39"/>
      <c r="AA129" s="39"/>
      <c r="AB129" s="39"/>
      <c r="AC129" s="39"/>
      <c r="AD129" s="39"/>
      <c r="AE129" s="39"/>
      <c r="AR129" s="242" t="s">
        <v>129</v>
      </c>
      <c r="AT129" s="242" t="s">
        <v>124</v>
      </c>
      <c r="AU129" s="242" t="s">
        <v>87</v>
      </c>
      <c r="AY129" s="18" t="s">
        <v>121</v>
      </c>
      <c r="BE129" s="243">
        <f>IF(N129="základní",J129,0)</f>
        <v>0</v>
      </c>
      <c r="BF129" s="243">
        <f>IF(N129="snížená",J129,0)</f>
        <v>0</v>
      </c>
      <c r="BG129" s="243">
        <f>IF(N129="zákl. přenesená",J129,0)</f>
        <v>0</v>
      </c>
      <c r="BH129" s="243">
        <f>IF(N129="sníž. přenesená",J129,0)</f>
        <v>0</v>
      </c>
      <c r="BI129" s="243">
        <f>IF(N129="nulová",J129,0)</f>
        <v>0</v>
      </c>
      <c r="BJ129" s="18" t="s">
        <v>8</v>
      </c>
      <c r="BK129" s="243">
        <f>ROUND(I129*H129,0)</f>
        <v>0</v>
      </c>
      <c r="BL129" s="18" t="s">
        <v>129</v>
      </c>
      <c r="BM129" s="242" t="s">
        <v>130</v>
      </c>
    </row>
    <row r="130" s="2" customFormat="1">
      <c r="A130" s="39"/>
      <c r="B130" s="40"/>
      <c r="C130" s="41"/>
      <c r="D130" s="244" t="s">
        <v>131</v>
      </c>
      <c r="E130" s="41"/>
      <c r="F130" s="245" t="s">
        <v>132</v>
      </c>
      <c r="G130" s="41"/>
      <c r="H130" s="41"/>
      <c r="I130" s="141"/>
      <c r="J130" s="41"/>
      <c r="K130" s="41"/>
      <c r="L130" s="45"/>
      <c r="M130" s="246"/>
      <c r="N130" s="247"/>
      <c r="O130" s="92"/>
      <c r="P130" s="92"/>
      <c r="Q130" s="92"/>
      <c r="R130" s="92"/>
      <c r="S130" s="92"/>
      <c r="T130" s="93"/>
      <c r="U130" s="39"/>
      <c r="V130" s="39"/>
      <c r="W130" s="39"/>
      <c r="X130" s="39"/>
      <c r="Y130" s="39"/>
      <c r="Z130" s="39"/>
      <c r="AA130" s="39"/>
      <c r="AB130" s="39"/>
      <c r="AC130" s="39"/>
      <c r="AD130" s="39"/>
      <c r="AE130" s="39"/>
      <c r="AT130" s="18" t="s">
        <v>131</v>
      </c>
      <c r="AU130" s="18" t="s">
        <v>87</v>
      </c>
    </row>
    <row r="131" s="2" customFormat="1">
      <c r="A131" s="39"/>
      <c r="B131" s="40"/>
      <c r="C131" s="41"/>
      <c r="D131" s="244" t="s">
        <v>133</v>
      </c>
      <c r="E131" s="41"/>
      <c r="F131" s="248" t="s">
        <v>134</v>
      </c>
      <c r="G131" s="41"/>
      <c r="H131" s="41"/>
      <c r="I131" s="141"/>
      <c r="J131" s="41"/>
      <c r="K131" s="41"/>
      <c r="L131" s="45"/>
      <c r="M131" s="246"/>
      <c r="N131" s="247"/>
      <c r="O131" s="92"/>
      <c r="P131" s="92"/>
      <c r="Q131" s="92"/>
      <c r="R131" s="92"/>
      <c r="S131" s="92"/>
      <c r="T131" s="93"/>
      <c r="U131" s="39"/>
      <c r="V131" s="39"/>
      <c r="W131" s="39"/>
      <c r="X131" s="39"/>
      <c r="Y131" s="39"/>
      <c r="Z131" s="39"/>
      <c r="AA131" s="39"/>
      <c r="AB131" s="39"/>
      <c r="AC131" s="39"/>
      <c r="AD131" s="39"/>
      <c r="AE131" s="39"/>
      <c r="AT131" s="18" t="s">
        <v>133</v>
      </c>
      <c r="AU131" s="18" t="s">
        <v>87</v>
      </c>
    </row>
    <row r="132" s="13" customFormat="1">
      <c r="A132" s="13"/>
      <c r="B132" s="249"/>
      <c r="C132" s="250"/>
      <c r="D132" s="244" t="s">
        <v>135</v>
      </c>
      <c r="E132" s="251" t="s">
        <v>1</v>
      </c>
      <c r="F132" s="252" t="s">
        <v>136</v>
      </c>
      <c r="G132" s="250"/>
      <c r="H132" s="251" t="s">
        <v>1</v>
      </c>
      <c r="I132" s="253"/>
      <c r="J132" s="250"/>
      <c r="K132" s="250"/>
      <c r="L132" s="254"/>
      <c r="M132" s="255"/>
      <c r="N132" s="256"/>
      <c r="O132" s="256"/>
      <c r="P132" s="256"/>
      <c r="Q132" s="256"/>
      <c r="R132" s="256"/>
      <c r="S132" s="256"/>
      <c r="T132" s="257"/>
      <c r="U132" s="13"/>
      <c r="V132" s="13"/>
      <c r="W132" s="13"/>
      <c r="X132" s="13"/>
      <c r="Y132" s="13"/>
      <c r="Z132" s="13"/>
      <c r="AA132" s="13"/>
      <c r="AB132" s="13"/>
      <c r="AC132" s="13"/>
      <c r="AD132" s="13"/>
      <c r="AE132" s="13"/>
      <c r="AT132" s="258" t="s">
        <v>135</v>
      </c>
      <c r="AU132" s="258" t="s">
        <v>87</v>
      </c>
      <c r="AV132" s="13" t="s">
        <v>8</v>
      </c>
      <c r="AW132" s="13" t="s">
        <v>33</v>
      </c>
      <c r="AX132" s="13" t="s">
        <v>78</v>
      </c>
      <c r="AY132" s="258" t="s">
        <v>121</v>
      </c>
    </row>
    <row r="133" s="14" customFormat="1">
      <c r="A133" s="14"/>
      <c r="B133" s="259"/>
      <c r="C133" s="260"/>
      <c r="D133" s="244" t="s">
        <v>135</v>
      </c>
      <c r="E133" s="261" t="s">
        <v>1</v>
      </c>
      <c r="F133" s="262" t="s">
        <v>137</v>
      </c>
      <c r="G133" s="260"/>
      <c r="H133" s="263">
        <v>18</v>
      </c>
      <c r="I133" s="264"/>
      <c r="J133" s="260"/>
      <c r="K133" s="260"/>
      <c r="L133" s="265"/>
      <c r="M133" s="266"/>
      <c r="N133" s="267"/>
      <c r="O133" s="267"/>
      <c r="P133" s="267"/>
      <c r="Q133" s="267"/>
      <c r="R133" s="267"/>
      <c r="S133" s="267"/>
      <c r="T133" s="268"/>
      <c r="U133" s="14"/>
      <c r="V133" s="14"/>
      <c r="W133" s="14"/>
      <c r="X133" s="14"/>
      <c r="Y133" s="14"/>
      <c r="Z133" s="14"/>
      <c r="AA133" s="14"/>
      <c r="AB133" s="14"/>
      <c r="AC133" s="14"/>
      <c r="AD133" s="14"/>
      <c r="AE133" s="14"/>
      <c r="AT133" s="269" t="s">
        <v>135</v>
      </c>
      <c r="AU133" s="269" t="s">
        <v>87</v>
      </c>
      <c r="AV133" s="14" t="s">
        <v>87</v>
      </c>
      <c r="AW133" s="14" t="s">
        <v>33</v>
      </c>
      <c r="AX133" s="14" t="s">
        <v>78</v>
      </c>
      <c r="AY133" s="269" t="s">
        <v>121</v>
      </c>
    </row>
    <row r="134" s="14" customFormat="1">
      <c r="A134" s="14"/>
      <c r="B134" s="259"/>
      <c r="C134" s="260"/>
      <c r="D134" s="244" t="s">
        <v>135</v>
      </c>
      <c r="E134" s="261" t="s">
        <v>1</v>
      </c>
      <c r="F134" s="262" t="s">
        <v>138</v>
      </c>
      <c r="G134" s="260"/>
      <c r="H134" s="263">
        <v>15.75</v>
      </c>
      <c r="I134" s="264"/>
      <c r="J134" s="260"/>
      <c r="K134" s="260"/>
      <c r="L134" s="265"/>
      <c r="M134" s="266"/>
      <c r="N134" s="267"/>
      <c r="O134" s="267"/>
      <c r="P134" s="267"/>
      <c r="Q134" s="267"/>
      <c r="R134" s="267"/>
      <c r="S134" s="267"/>
      <c r="T134" s="268"/>
      <c r="U134" s="14"/>
      <c r="V134" s="14"/>
      <c r="W134" s="14"/>
      <c r="X134" s="14"/>
      <c r="Y134" s="14"/>
      <c r="Z134" s="14"/>
      <c r="AA134" s="14"/>
      <c r="AB134" s="14"/>
      <c r="AC134" s="14"/>
      <c r="AD134" s="14"/>
      <c r="AE134" s="14"/>
      <c r="AT134" s="269" t="s">
        <v>135</v>
      </c>
      <c r="AU134" s="269" t="s">
        <v>87</v>
      </c>
      <c r="AV134" s="14" t="s">
        <v>87</v>
      </c>
      <c r="AW134" s="14" t="s">
        <v>33</v>
      </c>
      <c r="AX134" s="14" t="s">
        <v>78</v>
      </c>
      <c r="AY134" s="269" t="s">
        <v>121</v>
      </c>
    </row>
    <row r="135" s="14" customFormat="1">
      <c r="A135" s="14"/>
      <c r="B135" s="259"/>
      <c r="C135" s="260"/>
      <c r="D135" s="244" t="s">
        <v>135</v>
      </c>
      <c r="E135" s="261" t="s">
        <v>1</v>
      </c>
      <c r="F135" s="262" t="s">
        <v>139</v>
      </c>
      <c r="G135" s="260"/>
      <c r="H135" s="263">
        <v>6.0099999999999998</v>
      </c>
      <c r="I135" s="264"/>
      <c r="J135" s="260"/>
      <c r="K135" s="260"/>
      <c r="L135" s="265"/>
      <c r="M135" s="266"/>
      <c r="N135" s="267"/>
      <c r="O135" s="267"/>
      <c r="P135" s="267"/>
      <c r="Q135" s="267"/>
      <c r="R135" s="267"/>
      <c r="S135" s="267"/>
      <c r="T135" s="268"/>
      <c r="U135" s="14"/>
      <c r="V135" s="14"/>
      <c r="W135" s="14"/>
      <c r="X135" s="14"/>
      <c r="Y135" s="14"/>
      <c r="Z135" s="14"/>
      <c r="AA135" s="14"/>
      <c r="AB135" s="14"/>
      <c r="AC135" s="14"/>
      <c r="AD135" s="14"/>
      <c r="AE135" s="14"/>
      <c r="AT135" s="269" t="s">
        <v>135</v>
      </c>
      <c r="AU135" s="269" t="s">
        <v>87</v>
      </c>
      <c r="AV135" s="14" t="s">
        <v>87</v>
      </c>
      <c r="AW135" s="14" t="s">
        <v>33</v>
      </c>
      <c r="AX135" s="14" t="s">
        <v>78</v>
      </c>
      <c r="AY135" s="269" t="s">
        <v>121</v>
      </c>
    </row>
    <row r="136" s="15" customFormat="1">
      <c r="A136" s="15"/>
      <c r="B136" s="270"/>
      <c r="C136" s="271"/>
      <c r="D136" s="244" t="s">
        <v>135</v>
      </c>
      <c r="E136" s="272" t="s">
        <v>1</v>
      </c>
      <c r="F136" s="273" t="s">
        <v>140</v>
      </c>
      <c r="G136" s="271"/>
      <c r="H136" s="274">
        <v>39.759999999999998</v>
      </c>
      <c r="I136" s="275"/>
      <c r="J136" s="271"/>
      <c r="K136" s="271"/>
      <c r="L136" s="276"/>
      <c r="M136" s="277"/>
      <c r="N136" s="278"/>
      <c r="O136" s="278"/>
      <c r="P136" s="278"/>
      <c r="Q136" s="278"/>
      <c r="R136" s="278"/>
      <c r="S136" s="278"/>
      <c r="T136" s="279"/>
      <c r="U136" s="15"/>
      <c r="V136" s="15"/>
      <c r="W136" s="15"/>
      <c r="X136" s="15"/>
      <c r="Y136" s="15"/>
      <c r="Z136" s="15"/>
      <c r="AA136" s="15"/>
      <c r="AB136" s="15"/>
      <c r="AC136" s="15"/>
      <c r="AD136" s="15"/>
      <c r="AE136" s="15"/>
      <c r="AT136" s="280" t="s">
        <v>135</v>
      </c>
      <c r="AU136" s="280" t="s">
        <v>87</v>
      </c>
      <c r="AV136" s="15" t="s">
        <v>141</v>
      </c>
      <c r="AW136" s="15" t="s">
        <v>33</v>
      </c>
      <c r="AX136" s="15" t="s">
        <v>78</v>
      </c>
      <c r="AY136" s="280" t="s">
        <v>121</v>
      </c>
    </row>
    <row r="137" s="13" customFormat="1">
      <c r="A137" s="13"/>
      <c r="B137" s="249"/>
      <c r="C137" s="250"/>
      <c r="D137" s="244" t="s">
        <v>135</v>
      </c>
      <c r="E137" s="251" t="s">
        <v>1</v>
      </c>
      <c r="F137" s="252" t="s">
        <v>142</v>
      </c>
      <c r="G137" s="250"/>
      <c r="H137" s="251" t="s">
        <v>1</v>
      </c>
      <c r="I137" s="253"/>
      <c r="J137" s="250"/>
      <c r="K137" s="250"/>
      <c r="L137" s="254"/>
      <c r="M137" s="255"/>
      <c r="N137" s="256"/>
      <c r="O137" s="256"/>
      <c r="P137" s="256"/>
      <c r="Q137" s="256"/>
      <c r="R137" s="256"/>
      <c r="S137" s="256"/>
      <c r="T137" s="257"/>
      <c r="U137" s="13"/>
      <c r="V137" s="13"/>
      <c r="W137" s="13"/>
      <c r="X137" s="13"/>
      <c r="Y137" s="13"/>
      <c r="Z137" s="13"/>
      <c r="AA137" s="13"/>
      <c r="AB137" s="13"/>
      <c r="AC137" s="13"/>
      <c r="AD137" s="13"/>
      <c r="AE137" s="13"/>
      <c r="AT137" s="258" t="s">
        <v>135</v>
      </c>
      <c r="AU137" s="258" t="s">
        <v>87</v>
      </c>
      <c r="AV137" s="13" t="s">
        <v>8</v>
      </c>
      <c r="AW137" s="13" t="s">
        <v>33</v>
      </c>
      <c r="AX137" s="13" t="s">
        <v>78</v>
      </c>
      <c r="AY137" s="258" t="s">
        <v>121</v>
      </c>
    </row>
    <row r="138" s="14" customFormat="1">
      <c r="A138" s="14"/>
      <c r="B138" s="259"/>
      <c r="C138" s="260"/>
      <c r="D138" s="244" t="s">
        <v>135</v>
      </c>
      <c r="E138" s="261" t="s">
        <v>1</v>
      </c>
      <c r="F138" s="262" t="s">
        <v>143</v>
      </c>
      <c r="G138" s="260"/>
      <c r="H138" s="263">
        <v>20.440000000000001</v>
      </c>
      <c r="I138" s="264"/>
      <c r="J138" s="260"/>
      <c r="K138" s="260"/>
      <c r="L138" s="265"/>
      <c r="M138" s="266"/>
      <c r="N138" s="267"/>
      <c r="O138" s="267"/>
      <c r="P138" s="267"/>
      <c r="Q138" s="267"/>
      <c r="R138" s="267"/>
      <c r="S138" s="267"/>
      <c r="T138" s="268"/>
      <c r="U138" s="14"/>
      <c r="V138" s="14"/>
      <c r="W138" s="14"/>
      <c r="X138" s="14"/>
      <c r="Y138" s="14"/>
      <c r="Z138" s="14"/>
      <c r="AA138" s="14"/>
      <c r="AB138" s="14"/>
      <c r="AC138" s="14"/>
      <c r="AD138" s="14"/>
      <c r="AE138" s="14"/>
      <c r="AT138" s="269" t="s">
        <v>135</v>
      </c>
      <c r="AU138" s="269" t="s">
        <v>87</v>
      </c>
      <c r="AV138" s="14" t="s">
        <v>87</v>
      </c>
      <c r="AW138" s="14" t="s">
        <v>33</v>
      </c>
      <c r="AX138" s="14" t="s">
        <v>78</v>
      </c>
      <c r="AY138" s="269" t="s">
        <v>121</v>
      </c>
    </row>
    <row r="139" s="14" customFormat="1">
      <c r="A139" s="14"/>
      <c r="B139" s="259"/>
      <c r="C139" s="260"/>
      <c r="D139" s="244" t="s">
        <v>135</v>
      </c>
      <c r="E139" s="261" t="s">
        <v>1</v>
      </c>
      <c r="F139" s="262" t="s">
        <v>144</v>
      </c>
      <c r="G139" s="260"/>
      <c r="H139" s="263">
        <v>11.779999999999999</v>
      </c>
      <c r="I139" s="264"/>
      <c r="J139" s="260"/>
      <c r="K139" s="260"/>
      <c r="L139" s="265"/>
      <c r="M139" s="266"/>
      <c r="N139" s="267"/>
      <c r="O139" s="267"/>
      <c r="P139" s="267"/>
      <c r="Q139" s="267"/>
      <c r="R139" s="267"/>
      <c r="S139" s="267"/>
      <c r="T139" s="268"/>
      <c r="U139" s="14"/>
      <c r="V139" s="14"/>
      <c r="W139" s="14"/>
      <c r="X139" s="14"/>
      <c r="Y139" s="14"/>
      <c r="Z139" s="14"/>
      <c r="AA139" s="14"/>
      <c r="AB139" s="14"/>
      <c r="AC139" s="14"/>
      <c r="AD139" s="14"/>
      <c r="AE139" s="14"/>
      <c r="AT139" s="269" t="s">
        <v>135</v>
      </c>
      <c r="AU139" s="269" t="s">
        <v>87</v>
      </c>
      <c r="AV139" s="14" t="s">
        <v>87</v>
      </c>
      <c r="AW139" s="14" t="s">
        <v>33</v>
      </c>
      <c r="AX139" s="14" t="s">
        <v>78</v>
      </c>
      <c r="AY139" s="269" t="s">
        <v>121</v>
      </c>
    </row>
    <row r="140" s="15" customFormat="1">
      <c r="A140" s="15"/>
      <c r="B140" s="270"/>
      <c r="C140" s="271"/>
      <c r="D140" s="244" t="s">
        <v>135</v>
      </c>
      <c r="E140" s="272" t="s">
        <v>1</v>
      </c>
      <c r="F140" s="273" t="s">
        <v>140</v>
      </c>
      <c r="G140" s="271"/>
      <c r="H140" s="274">
        <v>32.219999999999999</v>
      </c>
      <c r="I140" s="275"/>
      <c r="J140" s="271"/>
      <c r="K140" s="271"/>
      <c r="L140" s="276"/>
      <c r="M140" s="277"/>
      <c r="N140" s="278"/>
      <c r="O140" s="278"/>
      <c r="P140" s="278"/>
      <c r="Q140" s="278"/>
      <c r="R140" s="278"/>
      <c r="S140" s="278"/>
      <c r="T140" s="279"/>
      <c r="U140" s="15"/>
      <c r="V140" s="15"/>
      <c r="W140" s="15"/>
      <c r="X140" s="15"/>
      <c r="Y140" s="15"/>
      <c r="Z140" s="15"/>
      <c r="AA140" s="15"/>
      <c r="AB140" s="15"/>
      <c r="AC140" s="15"/>
      <c r="AD140" s="15"/>
      <c r="AE140" s="15"/>
      <c r="AT140" s="280" t="s">
        <v>135</v>
      </c>
      <c r="AU140" s="280" t="s">
        <v>87</v>
      </c>
      <c r="AV140" s="15" t="s">
        <v>141</v>
      </c>
      <c r="AW140" s="15" t="s">
        <v>33</v>
      </c>
      <c r="AX140" s="15" t="s">
        <v>78</v>
      </c>
      <c r="AY140" s="280" t="s">
        <v>121</v>
      </c>
    </row>
    <row r="141" s="13" customFormat="1">
      <c r="A141" s="13"/>
      <c r="B141" s="249"/>
      <c r="C141" s="250"/>
      <c r="D141" s="244" t="s">
        <v>135</v>
      </c>
      <c r="E141" s="251" t="s">
        <v>1</v>
      </c>
      <c r="F141" s="252" t="s">
        <v>145</v>
      </c>
      <c r="G141" s="250"/>
      <c r="H141" s="251" t="s">
        <v>1</v>
      </c>
      <c r="I141" s="253"/>
      <c r="J141" s="250"/>
      <c r="K141" s="250"/>
      <c r="L141" s="254"/>
      <c r="M141" s="255"/>
      <c r="N141" s="256"/>
      <c r="O141" s="256"/>
      <c r="P141" s="256"/>
      <c r="Q141" s="256"/>
      <c r="R141" s="256"/>
      <c r="S141" s="256"/>
      <c r="T141" s="257"/>
      <c r="U141" s="13"/>
      <c r="V141" s="13"/>
      <c r="W141" s="13"/>
      <c r="X141" s="13"/>
      <c r="Y141" s="13"/>
      <c r="Z141" s="13"/>
      <c r="AA141" s="13"/>
      <c r="AB141" s="13"/>
      <c r="AC141" s="13"/>
      <c r="AD141" s="13"/>
      <c r="AE141" s="13"/>
      <c r="AT141" s="258" t="s">
        <v>135</v>
      </c>
      <c r="AU141" s="258" t="s">
        <v>87</v>
      </c>
      <c r="AV141" s="13" t="s">
        <v>8</v>
      </c>
      <c r="AW141" s="13" t="s">
        <v>33</v>
      </c>
      <c r="AX141" s="13" t="s">
        <v>78</v>
      </c>
      <c r="AY141" s="258" t="s">
        <v>121</v>
      </c>
    </row>
    <row r="142" s="14" customFormat="1">
      <c r="A142" s="14"/>
      <c r="B142" s="259"/>
      <c r="C142" s="260"/>
      <c r="D142" s="244" t="s">
        <v>135</v>
      </c>
      <c r="E142" s="261" t="s">
        <v>1</v>
      </c>
      <c r="F142" s="262" t="s">
        <v>146</v>
      </c>
      <c r="G142" s="260"/>
      <c r="H142" s="263">
        <v>17.32</v>
      </c>
      <c r="I142" s="264"/>
      <c r="J142" s="260"/>
      <c r="K142" s="260"/>
      <c r="L142" s="265"/>
      <c r="M142" s="266"/>
      <c r="N142" s="267"/>
      <c r="O142" s="267"/>
      <c r="P142" s="267"/>
      <c r="Q142" s="267"/>
      <c r="R142" s="267"/>
      <c r="S142" s="267"/>
      <c r="T142" s="268"/>
      <c r="U142" s="14"/>
      <c r="V142" s="14"/>
      <c r="W142" s="14"/>
      <c r="X142" s="14"/>
      <c r="Y142" s="14"/>
      <c r="Z142" s="14"/>
      <c r="AA142" s="14"/>
      <c r="AB142" s="14"/>
      <c r="AC142" s="14"/>
      <c r="AD142" s="14"/>
      <c r="AE142" s="14"/>
      <c r="AT142" s="269" t="s">
        <v>135</v>
      </c>
      <c r="AU142" s="269" t="s">
        <v>87</v>
      </c>
      <c r="AV142" s="14" t="s">
        <v>87</v>
      </c>
      <c r="AW142" s="14" t="s">
        <v>33</v>
      </c>
      <c r="AX142" s="14" t="s">
        <v>78</v>
      </c>
      <c r="AY142" s="269" t="s">
        <v>121</v>
      </c>
    </row>
    <row r="143" s="14" customFormat="1">
      <c r="A143" s="14"/>
      <c r="B143" s="259"/>
      <c r="C143" s="260"/>
      <c r="D143" s="244" t="s">
        <v>135</v>
      </c>
      <c r="E143" s="261" t="s">
        <v>1</v>
      </c>
      <c r="F143" s="262" t="s">
        <v>147</v>
      </c>
      <c r="G143" s="260"/>
      <c r="H143" s="263">
        <v>17.489999999999998</v>
      </c>
      <c r="I143" s="264"/>
      <c r="J143" s="260"/>
      <c r="K143" s="260"/>
      <c r="L143" s="265"/>
      <c r="M143" s="266"/>
      <c r="N143" s="267"/>
      <c r="O143" s="267"/>
      <c r="P143" s="267"/>
      <c r="Q143" s="267"/>
      <c r="R143" s="267"/>
      <c r="S143" s="267"/>
      <c r="T143" s="268"/>
      <c r="U143" s="14"/>
      <c r="V143" s="14"/>
      <c r="W143" s="14"/>
      <c r="X143" s="14"/>
      <c r="Y143" s="14"/>
      <c r="Z143" s="14"/>
      <c r="AA143" s="14"/>
      <c r="AB143" s="14"/>
      <c r="AC143" s="14"/>
      <c r="AD143" s="14"/>
      <c r="AE143" s="14"/>
      <c r="AT143" s="269" t="s">
        <v>135</v>
      </c>
      <c r="AU143" s="269" t="s">
        <v>87</v>
      </c>
      <c r="AV143" s="14" t="s">
        <v>87</v>
      </c>
      <c r="AW143" s="14" t="s">
        <v>33</v>
      </c>
      <c r="AX143" s="14" t="s">
        <v>78</v>
      </c>
      <c r="AY143" s="269" t="s">
        <v>121</v>
      </c>
    </row>
    <row r="144" s="15" customFormat="1">
      <c r="A144" s="15"/>
      <c r="B144" s="270"/>
      <c r="C144" s="271"/>
      <c r="D144" s="244" t="s">
        <v>135</v>
      </c>
      <c r="E144" s="272" t="s">
        <v>1</v>
      </c>
      <c r="F144" s="273" t="s">
        <v>140</v>
      </c>
      <c r="G144" s="271"/>
      <c r="H144" s="274">
        <v>34.810000000000002</v>
      </c>
      <c r="I144" s="275"/>
      <c r="J144" s="271"/>
      <c r="K144" s="271"/>
      <c r="L144" s="276"/>
      <c r="M144" s="277"/>
      <c r="N144" s="278"/>
      <c r="O144" s="278"/>
      <c r="P144" s="278"/>
      <c r="Q144" s="278"/>
      <c r="R144" s="278"/>
      <c r="S144" s="278"/>
      <c r="T144" s="279"/>
      <c r="U144" s="15"/>
      <c r="V144" s="15"/>
      <c r="W144" s="15"/>
      <c r="X144" s="15"/>
      <c r="Y144" s="15"/>
      <c r="Z144" s="15"/>
      <c r="AA144" s="15"/>
      <c r="AB144" s="15"/>
      <c r="AC144" s="15"/>
      <c r="AD144" s="15"/>
      <c r="AE144" s="15"/>
      <c r="AT144" s="280" t="s">
        <v>135</v>
      </c>
      <c r="AU144" s="280" t="s">
        <v>87</v>
      </c>
      <c r="AV144" s="15" t="s">
        <v>141</v>
      </c>
      <c r="AW144" s="15" t="s">
        <v>33</v>
      </c>
      <c r="AX144" s="15" t="s">
        <v>78</v>
      </c>
      <c r="AY144" s="280" t="s">
        <v>121</v>
      </c>
    </row>
    <row r="145" s="13" customFormat="1">
      <c r="A145" s="13"/>
      <c r="B145" s="249"/>
      <c r="C145" s="250"/>
      <c r="D145" s="244" t="s">
        <v>135</v>
      </c>
      <c r="E145" s="251" t="s">
        <v>1</v>
      </c>
      <c r="F145" s="252" t="s">
        <v>148</v>
      </c>
      <c r="G145" s="250"/>
      <c r="H145" s="251" t="s">
        <v>1</v>
      </c>
      <c r="I145" s="253"/>
      <c r="J145" s="250"/>
      <c r="K145" s="250"/>
      <c r="L145" s="254"/>
      <c r="M145" s="255"/>
      <c r="N145" s="256"/>
      <c r="O145" s="256"/>
      <c r="P145" s="256"/>
      <c r="Q145" s="256"/>
      <c r="R145" s="256"/>
      <c r="S145" s="256"/>
      <c r="T145" s="257"/>
      <c r="U145" s="13"/>
      <c r="V145" s="13"/>
      <c r="W145" s="13"/>
      <c r="X145" s="13"/>
      <c r="Y145" s="13"/>
      <c r="Z145" s="13"/>
      <c r="AA145" s="13"/>
      <c r="AB145" s="13"/>
      <c r="AC145" s="13"/>
      <c r="AD145" s="13"/>
      <c r="AE145" s="13"/>
      <c r="AT145" s="258" t="s">
        <v>135</v>
      </c>
      <c r="AU145" s="258" t="s">
        <v>87</v>
      </c>
      <c r="AV145" s="13" t="s">
        <v>8</v>
      </c>
      <c r="AW145" s="13" t="s">
        <v>33</v>
      </c>
      <c r="AX145" s="13" t="s">
        <v>78</v>
      </c>
      <c r="AY145" s="258" t="s">
        <v>121</v>
      </c>
    </row>
    <row r="146" s="14" customFormat="1">
      <c r="A146" s="14"/>
      <c r="B146" s="259"/>
      <c r="C146" s="260"/>
      <c r="D146" s="244" t="s">
        <v>135</v>
      </c>
      <c r="E146" s="261" t="s">
        <v>1</v>
      </c>
      <c r="F146" s="262" t="s">
        <v>149</v>
      </c>
      <c r="G146" s="260"/>
      <c r="H146" s="263">
        <v>3.5600000000000001</v>
      </c>
      <c r="I146" s="264"/>
      <c r="J146" s="260"/>
      <c r="K146" s="260"/>
      <c r="L146" s="265"/>
      <c r="M146" s="266"/>
      <c r="N146" s="267"/>
      <c r="O146" s="267"/>
      <c r="P146" s="267"/>
      <c r="Q146" s="267"/>
      <c r="R146" s="267"/>
      <c r="S146" s="267"/>
      <c r="T146" s="268"/>
      <c r="U146" s="14"/>
      <c r="V146" s="14"/>
      <c r="W146" s="14"/>
      <c r="X146" s="14"/>
      <c r="Y146" s="14"/>
      <c r="Z146" s="14"/>
      <c r="AA146" s="14"/>
      <c r="AB146" s="14"/>
      <c r="AC146" s="14"/>
      <c r="AD146" s="14"/>
      <c r="AE146" s="14"/>
      <c r="AT146" s="269" t="s">
        <v>135</v>
      </c>
      <c r="AU146" s="269" t="s">
        <v>87</v>
      </c>
      <c r="AV146" s="14" t="s">
        <v>87</v>
      </c>
      <c r="AW146" s="14" t="s">
        <v>33</v>
      </c>
      <c r="AX146" s="14" t="s">
        <v>78</v>
      </c>
      <c r="AY146" s="269" t="s">
        <v>121</v>
      </c>
    </row>
    <row r="147" s="16" customFormat="1">
      <c r="A147" s="16"/>
      <c r="B147" s="281"/>
      <c r="C147" s="282"/>
      <c r="D147" s="244" t="s">
        <v>135</v>
      </c>
      <c r="E147" s="283" t="s">
        <v>1</v>
      </c>
      <c r="F147" s="284" t="s">
        <v>150</v>
      </c>
      <c r="G147" s="282"/>
      <c r="H147" s="285">
        <v>110.34999999999999</v>
      </c>
      <c r="I147" s="286"/>
      <c r="J147" s="282"/>
      <c r="K147" s="282"/>
      <c r="L147" s="287"/>
      <c r="M147" s="288"/>
      <c r="N147" s="289"/>
      <c r="O147" s="289"/>
      <c r="P147" s="289"/>
      <c r="Q147" s="289"/>
      <c r="R147" s="289"/>
      <c r="S147" s="289"/>
      <c r="T147" s="290"/>
      <c r="U147" s="16"/>
      <c r="V147" s="16"/>
      <c r="W147" s="16"/>
      <c r="X147" s="16"/>
      <c r="Y147" s="16"/>
      <c r="Z147" s="16"/>
      <c r="AA147" s="16"/>
      <c r="AB147" s="16"/>
      <c r="AC147" s="16"/>
      <c r="AD147" s="16"/>
      <c r="AE147" s="16"/>
      <c r="AT147" s="291" t="s">
        <v>135</v>
      </c>
      <c r="AU147" s="291" t="s">
        <v>87</v>
      </c>
      <c r="AV147" s="16" t="s">
        <v>129</v>
      </c>
      <c r="AW147" s="16" t="s">
        <v>33</v>
      </c>
      <c r="AX147" s="16" t="s">
        <v>8</v>
      </c>
      <c r="AY147" s="291" t="s">
        <v>121</v>
      </c>
    </row>
    <row r="148" s="2" customFormat="1" ht="16.5" customHeight="1">
      <c r="A148" s="39"/>
      <c r="B148" s="40"/>
      <c r="C148" s="232" t="s">
        <v>87</v>
      </c>
      <c r="D148" s="232" t="s">
        <v>124</v>
      </c>
      <c r="E148" s="233" t="s">
        <v>151</v>
      </c>
      <c r="F148" s="234" t="s">
        <v>152</v>
      </c>
      <c r="G148" s="235" t="s">
        <v>127</v>
      </c>
      <c r="H148" s="236">
        <v>299.89999999999998</v>
      </c>
      <c r="I148" s="237"/>
      <c r="J148" s="236">
        <f>ROUND(I148*H148,0)</f>
        <v>0</v>
      </c>
      <c r="K148" s="234" t="s">
        <v>128</v>
      </c>
      <c r="L148" s="45"/>
      <c r="M148" s="238" t="s">
        <v>1</v>
      </c>
      <c r="N148" s="239" t="s">
        <v>43</v>
      </c>
      <c r="O148" s="92"/>
      <c r="P148" s="240">
        <f>O148*H148</f>
        <v>0</v>
      </c>
      <c r="Q148" s="240">
        <v>0</v>
      </c>
      <c r="R148" s="240">
        <f>Q148*H148</f>
        <v>0</v>
      </c>
      <c r="S148" s="240">
        <v>0</v>
      </c>
      <c r="T148" s="241">
        <f>S148*H148</f>
        <v>0</v>
      </c>
      <c r="U148" s="39"/>
      <c r="V148" s="39"/>
      <c r="W148" s="39"/>
      <c r="X148" s="39"/>
      <c r="Y148" s="39"/>
      <c r="Z148" s="39"/>
      <c r="AA148" s="39"/>
      <c r="AB148" s="39"/>
      <c r="AC148" s="39"/>
      <c r="AD148" s="39"/>
      <c r="AE148" s="39"/>
      <c r="AR148" s="242" t="s">
        <v>129</v>
      </c>
      <c r="AT148" s="242" t="s">
        <v>124</v>
      </c>
      <c r="AU148" s="242" t="s">
        <v>87</v>
      </c>
      <c r="AY148" s="18" t="s">
        <v>121</v>
      </c>
      <c r="BE148" s="243">
        <f>IF(N148="základní",J148,0)</f>
        <v>0</v>
      </c>
      <c r="BF148" s="243">
        <f>IF(N148="snížená",J148,0)</f>
        <v>0</v>
      </c>
      <c r="BG148" s="243">
        <f>IF(N148="zákl. přenesená",J148,0)</f>
        <v>0</v>
      </c>
      <c r="BH148" s="243">
        <f>IF(N148="sníž. přenesená",J148,0)</f>
        <v>0</v>
      </c>
      <c r="BI148" s="243">
        <f>IF(N148="nulová",J148,0)</f>
        <v>0</v>
      </c>
      <c r="BJ148" s="18" t="s">
        <v>8</v>
      </c>
      <c r="BK148" s="243">
        <f>ROUND(I148*H148,0)</f>
        <v>0</v>
      </c>
      <c r="BL148" s="18" t="s">
        <v>129</v>
      </c>
      <c r="BM148" s="242" t="s">
        <v>153</v>
      </c>
    </row>
    <row r="149" s="2" customFormat="1">
      <c r="A149" s="39"/>
      <c r="B149" s="40"/>
      <c r="C149" s="41"/>
      <c r="D149" s="244" t="s">
        <v>131</v>
      </c>
      <c r="E149" s="41"/>
      <c r="F149" s="245" t="s">
        <v>154</v>
      </c>
      <c r="G149" s="41"/>
      <c r="H149" s="41"/>
      <c r="I149" s="141"/>
      <c r="J149" s="41"/>
      <c r="K149" s="41"/>
      <c r="L149" s="45"/>
      <c r="M149" s="246"/>
      <c r="N149" s="247"/>
      <c r="O149" s="92"/>
      <c r="P149" s="92"/>
      <c r="Q149" s="92"/>
      <c r="R149" s="92"/>
      <c r="S149" s="92"/>
      <c r="T149" s="93"/>
      <c r="U149" s="39"/>
      <c r="V149" s="39"/>
      <c r="W149" s="39"/>
      <c r="X149" s="39"/>
      <c r="Y149" s="39"/>
      <c r="Z149" s="39"/>
      <c r="AA149" s="39"/>
      <c r="AB149" s="39"/>
      <c r="AC149" s="39"/>
      <c r="AD149" s="39"/>
      <c r="AE149" s="39"/>
      <c r="AT149" s="18" t="s">
        <v>131</v>
      </c>
      <c r="AU149" s="18" t="s">
        <v>87</v>
      </c>
    </row>
    <row r="150" s="2" customFormat="1">
      <c r="A150" s="39"/>
      <c r="B150" s="40"/>
      <c r="C150" s="41"/>
      <c r="D150" s="244" t="s">
        <v>133</v>
      </c>
      <c r="E150" s="41"/>
      <c r="F150" s="248" t="s">
        <v>155</v>
      </c>
      <c r="G150" s="41"/>
      <c r="H150" s="41"/>
      <c r="I150" s="141"/>
      <c r="J150" s="41"/>
      <c r="K150" s="41"/>
      <c r="L150" s="45"/>
      <c r="M150" s="246"/>
      <c r="N150" s="247"/>
      <c r="O150" s="92"/>
      <c r="P150" s="92"/>
      <c r="Q150" s="92"/>
      <c r="R150" s="92"/>
      <c r="S150" s="92"/>
      <c r="T150" s="93"/>
      <c r="U150" s="39"/>
      <c r="V150" s="39"/>
      <c r="W150" s="39"/>
      <c r="X150" s="39"/>
      <c r="Y150" s="39"/>
      <c r="Z150" s="39"/>
      <c r="AA150" s="39"/>
      <c r="AB150" s="39"/>
      <c r="AC150" s="39"/>
      <c r="AD150" s="39"/>
      <c r="AE150" s="39"/>
      <c r="AT150" s="18" t="s">
        <v>133</v>
      </c>
      <c r="AU150" s="18" t="s">
        <v>87</v>
      </c>
    </row>
    <row r="151" s="13" customFormat="1">
      <c r="A151" s="13"/>
      <c r="B151" s="249"/>
      <c r="C151" s="250"/>
      <c r="D151" s="244" t="s">
        <v>135</v>
      </c>
      <c r="E151" s="251" t="s">
        <v>1</v>
      </c>
      <c r="F151" s="252" t="s">
        <v>136</v>
      </c>
      <c r="G151" s="250"/>
      <c r="H151" s="251" t="s">
        <v>1</v>
      </c>
      <c r="I151" s="253"/>
      <c r="J151" s="250"/>
      <c r="K151" s="250"/>
      <c r="L151" s="254"/>
      <c r="M151" s="255"/>
      <c r="N151" s="256"/>
      <c r="O151" s="256"/>
      <c r="P151" s="256"/>
      <c r="Q151" s="256"/>
      <c r="R151" s="256"/>
      <c r="S151" s="256"/>
      <c r="T151" s="257"/>
      <c r="U151" s="13"/>
      <c r="V151" s="13"/>
      <c r="W151" s="13"/>
      <c r="X151" s="13"/>
      <c r="Y151" s="13"/>
      <c r="Z151" s="13"/>
      <c r="AA151" s="13"/>
      <c r="AB151" s="13"/>
      <c r="AC151" s="13"/>
      <c r="AD151" s="13"/>
      <c r="AE151" s="13"/>
      <c r="AT151" s="258" t="s">
        <v>135</v>
      </c>
      <c r="AU151" s="258" t="s">
        <v>87</v>
      </c>
      <c r="AV151" s="13" t="s">
        <v>8</v>
      </c>
      <c r="AW151" s="13" t="s">
        <v>33</v>
      </c>
      <c r="AX151" s="13" t="s">
        <v>78</v>
      </c>
      <c r="AY151" s="258" t="s">
        <v>121</v>
      </c>
    </row>
    <row r="152" s="14" customFormat="1">
      <c r="A152" s="14"/>
      <c r="B152" s="259"/>
      <c r="C152" s="260"/>
      <c r="D152" s="244" t="s">
        <v>135</v>
      </c>
      <c r="E152" s="261" t="s">
        <v>1</v>
      </c>
      <c r="F152" s="262" t="s">
        <v>156</v>
      </c>
      <c r="G152" s="260"/>
      <c r="H152" s="263">
        <v>97.920000000000002</v>
      </c>
      <c r="I152" s="264"/>
      <c r="J152" s="260"/>
      <c r="K152" s="260"/>
      <c r="L152" s="265"/>
      <c r="M152" s="266"/>
      <c r="N152" s="267"/>
      <c r="O152" s="267"/>
      <c r="P152" s="267"/>
      <c r="Q152" s="267"/>
      <c r="R152" s="267"/>
      <c r="S152" s="267"/>
      <c r="T152" s="268"/>
      <c r="U152" s="14"/>
      <c r="V152" s="14"/>
      <c r="W152" s="14"/>
      <c r="X152" s="14"/>
      <c r="Y152" s="14"/>
      <c r="Z152" s="14"/>
      <c r="AA152" s="14"/>
      <c r="AB152" s="14"/>
      <c r="AC152" s="14"/>
      <c r="AD152" s="14"/>
      <c r="AE152" s="14"/>
      <c r="AT152" s="269" t="s">
        <v>135</v>
      </c>
      <c r="AU152" s="269" t="s">
        <v>87</v>
      </c>
      <c r="AV152" s="14" t="s">
        <v>87</v>
      </c>
      <c r="AW152" s="14" t="s">
        <v>33</v>
      </c>
      <c r="AX152" s="14" t="s">
        <v>78</v>
      </c>
      <c r="AY152" s="269" t="s">
        <v>121</v>
      </c>
    </row>
    <row r="153" s="14" customFormat="1">
      <c r="A153" s="14"/>
      <c r="B153" s="259"/>
      <c r="C153" s="260"/>
      <c r="D153" s="244" t="s">
        <v>135</v>
      </c>
      <c r="E153" s="261" t="s">
        <v>1</v>
      </c>
      <c r="F153" s="262" t="s">
        <v>157</v>
      </c>
      <c r="G153" s="260"/>
      <c r="H153" s="263">
        <v>14.029999999999999</v>
      </c>
      <c r="I153" s="264"/>
      <c r="J153" s="260"/>
      <c r="K153" s="260"/>
      <c r="L153" s="265"/>
      <c r="M153" s="266"/>
      <c r="N153" s="267"/>
      <c r="O153" s="267"/>
      <c r="P153" s="267"/>
      <c r="Q153" s="267"/>
      <c r="R153" s="267"/>
      <c r="S153" s="267"/>
      <c r="T153" s="268"/>
      <c r="U153" s="14"/>
      <c r="V153" s="14"/>
      <c r="W153" s="14"/>
      <c r="X153" s="14"/>
      <c r="Y153" s="14"/>
      <c r="Z153" s="14"/>
      <c r="AA153" s="14"/>
      <c r="AB153" s="14"/>
      <c r="AC153" s="14"/>
      <c r="AD153" s="14"/>
      <c r="AE153" s="14"/>
      <c r="AT153" s="269" t="s">
        <v>135</v>
      </c>
      <c r="AU153" s="269" t="s">
        <v>87</v>
      </c>
      <c r="AV153" s="14" t="s">
        <v>87</v>
      </c>
      <c r="AW153" s="14" t="s">
        <v>33</v>
      </c>
      <c r="AX153" s="14" t="s">
        <v>78</v>
      </c>
      <c r="AY153" s="269" t="s">
        <v>121</v>
      </c>
    </row>
    <row r="154" s="15" customFormat="1">
      <c r="A154" s="15"/>
      <c r="B154" s="270"/>
      <c r="C154" s="271"/>
      <c r="D154" s="244" t="s">
        <v>135</v>
      </c>
      <c r="E154" s="272" t="s">
        <v>1</v>
      </c>
      <c r="F154" s="273" t="s">
        <v>140</v>
      </c>
      <c r="G154" s="271"/>
      <c r="H154" s="274">
        <v>111.95</v>
      </c>
      <c r="I154" s="275"/>
      <c r="J154" s="271"/>
      <c r="K154" s="271"/>
      <c r="L154" s="276"/>
      <c r="M154" s="277"/>
      <c r="N154" s="278"/>
      <c r="O154" s="278"/>
      <c r="P154" s="278"/>
      <c r="Q154" s="278"/>
      <c r="R154" s="278"/>
      <c r="S154" s="278"/>
      <c r="T154" s="279"/>
      <c r="U154" s="15"/>
      <c r="V154" s="15"/>
      <c r="W154" s="15"/>
      <c r="X154" s="15"/>
      <c r="Y154" s="15"/>
      <c r="Z154" s="15"/>
      <c r="AA154" s="15"/>
      <c r="AB154" s="15"/>
      <c r="AC154" s="15"/>
      <c r="AD154" s="15"/>
      <c r="AE154" s="15"/>
      <c r="AT154" s="280" t="s">
        <v>135</v>
      </c>
      <c r="AU154" s="280" t="s">
        <v>87</v>
      </c>
      <c r="AV154" s="15" t="s">
        <v>141</v>
      </c>
      <c r="AW154" s="15" t="s">
        <v>33</v>
      </c>
      <c r="AX154" s="15" t="s">
        <v>78</v>
      </c>
      <c r="AY154" s="280" t="s">
        <v>121</v>
      </c>
    </row>
    <row r="155" s="13" customFormat="1">
      <c r="A155" s="13"/>
      <c r="B155" s="249"/>
      <c r="C155" s="250"/>
      <c r="D155" s="244" t="s">
        <v>135</v>
      </c>
      <c r="E155" s="251" t="s">
        <v>1</v>
      </c>
      <c r="F155" s="252" t="s">
        <v>142</v>
      </c>
      <c r="G155" s="250"/>
      <c r="H155" s="251" t="s">
        <v>1</v>
      </c>
      <c r="I155" s="253"/>
      <c r="J155" s="250"/>
      <c r="K155" s="250"/>
      <c r="L155" s="254"/>
      <c r="M155" s="255"/>
      <c r="N155" s="256"/>
      <c r="O155" s="256"/>
      <c r="P155" s="256"/>
      <c r="Q155" s="256"/>
      <c r="R155" s="256"/>
      <c r="S155" s="256"/>
      <c r="T155" s="257"/>
      <c r="U155" s="13"/>
      <c r="V155" s="13"/>
      <c r="W155" s="13"/>
      <c r="X155" s="13"/>
      <c r="Y155" s="13"/>
      <c r="Z155" s="13"/>
      <c r="AA155" s="13"/>
      <c r="AB155" s="13"/>
      <c r="AC155" s="13"/>
      <c r="AD155" s="13"/>
      <c r="AE155" s="13"/>
      <c r="AT155" s="258" t="s">
        <v>135</v>
      </c>
      <c r="AU155" s="258" t="s">
        <v>87</v>
      </c>
      <c r="AV155" s="13" t="s">
        <v>8</v>
      </c>
      <c r="AW155" s="13" t="s">
        <v>33</v>
      </c>
      <c r="AX155" s="13" t="s">
        <v>78</v>
      </c>
      <c r="AY155" s="258" t="s">
        <v>121</v>
      </c>
    </row>
    <row r="156" s="14" customFormat="1">
      <c r="A156" s="14"/>
      <c r="B156" s="259"/>
      <c r="C156" s="260"/>
      <c r="D156" s="244" t="s">
        <v>135</v>
      </c>
      <c r="E156" s="261" t="s">
        <v>1</v>
      </c>
      <c r="F156" s="262" t="s">
        <v>158</v>
      </c>
      <c r="G156" s="260"/>
      <c r="H156" s="263">
        <v>87.030000000000001</v>
      </c>
      <c r="I156" s="264"/>
      <c r="J156" s="260"/>
      <c r="K156" s="260"/>
      <c r="L156" s="265"/>
      <c r="M156" s="266"/>
      <c r="N156" s="267"/>
      <c r="O156" s="267"/>
      <c r="P156" s="267"/>
      <c r="Q156" s="267"/>
      <c r="R156" s="267"/>
      <c r="S156" s="267"/>
      <c r="T156" s="268"/>
      <c r="U156" s="14"/>
      <c r="V156" s="14"/>
      <c r="W156" s="14"/>
      <c r="X156" s="14"/>
      <c r="Y156" s="14"/>
      <c r="Z156" s="14"/>
      <c r="AA156" s="14"/>
      <c r="AB156" s="14"/>
      <c r="AC156" s="14"/>
      <c r="AD156" s="14"/>
      <c r="AE156" s="14"/>
      <c r="AT156" s="269" t="s">
        <v>135</v>
      </c>
      <c r="AU156" s="269" t="s">
        <v>87</v>
      </c>
      <c r="AV156" s="14" t="s">
        <v>87</v>
      </c>
      <c r="AW156" s="14" t="s">
        <v>33</v>
      </c>
      <c r="AX156" s="14" t="s">
        <v>78</v>
      </c>
      <c r="AY156" s="269" t="s">
        <v>121</v>
      </c>
    </row>
    <row r="157" s="13" customFormat="1">
      <c r="A157" s="13"/>
      <c r="B157" s="249"/>
      <c r="C157" s="250"/>
      <c r="D157" s="244" t="s">
        <v>135</v>
      </c>
      <c r="E157" s="251" t="s">
        <v>1</v>
      </c>
      <c r="F157" s="252" t="s">
        <v>145</v>
      </c>
      <c r="G157" s="250"/>
      <c r="H157" s="251" t="s">
        <v>1</v>
      </c>
      <c r="I157" s="253"/>
      <c r="J157" s="250"/>
      <c r="K157" s="250"/>
      <c r="L157" s="254"/>
      <c r="M157" s="255"/>
      <c r="N157" s="256"/>
      <c r="O157" s="256"/>
      <c r="P157" s="256"/>
      <c r="Q157" s="256"/>
      <c r="R157" s="256"/>
      <c r="S157" s="256"/>
      <c r="T157" s="257"/>
      <c r="U157" s="13"/>
      <c r="V157" s="13"/>
      <c r="W157" s="13"/>
      <c r="X157" s="13"/>
      <c r="Y157" s="13"/>
      <c r="Z157" s="13"/>
      <c r="AA157" s="13"/>
      <c r="AB157" s="13"/>
      <c r="AC157" s="13"/>
      <c r="AD157" s="13"/>
      <c r="AE157" s="13"/>
      <c r="AT157" s="258" t="s">
        <v>135</v>
      </c>
      <c r="AU157" s="258" t="s">
        <v>87</v>
      </c>
      <c r="AV157" s="13" t="s">
        <v>8</v>
      </c>
      <c r="AW157" s="13" t="s">
        <v>33</v>
      </c>
      <c r="AX157" s="13" t="s">
        <v>78</v>
      </c>
      <c r="AY157" s="258" t="s">
        <v>121</v>
      </c>
    </row>
    <row r="158" s="14" customFormat="1">
      <c r="A158" s="14"/>
      <c r="B158" s="259"/>
      <c r="C158" s="260"/>
      <c r="D158" s="244" t="s">
        <v>135</v>
      </c>
      <c r="E158" s="261" t="s">
        <v>1</v>
      </c>
      <c r="F158" s="262" t="s">
        <v>159</v>
      </c>
      <c r="G158" s="260"/>
      <c r="H158" s="263">
        <v>91.590000000000003</v>
      </c>
      <c r="I158" s="264"/>
      <c r="J158" s="260"/>
      <c r="K158" s="260"/>
      <c r="L158" s="265"/>
      <c r="M158" s="266"/>
      <c r="N158" s="267"/>
      <c r="O158" s="267"/>
      <c r="P158" s="267"/>
      <c r="Q158" s="267"/>
      <c r="R158" s="267"/>
      <c r="S158" s="267"/>
      <c r="T158" s="268"/>
      <c r="U158" s="14"/>
      <c r="V158" s="14"/>
      <c r="W158" s="14"/>
      <c r="X158" s="14"/>
      <c r="Y158" s="14"/>
      <c r="Z158" s="14"/>
      <c r="AA158" s="14"/>
      <c r="AB158" s="14"/>
      <c r="AC158" s="14"/>
      <c r="AD158" s="14"/>
      <c r="AE158" s="14"/>
      <c r="AT158" s="269" t="s">
        <v>135</v>
      </c>
      <c r="AU158" s="269" t="s">
        <v>87</v>
      </c>
      <c r="AV158" s="14" t="s">
        <v>87</v>
      </c>
      <c r="AW158" s="14" t="s">
        <v>33</v>
      </c>
      <c r="AX158" s="14" t="s">
        <v>78</v>
      </c>
      <c r="AY158" s="269" t="s">
        <v>121</v>
      </c>
    </row>
    <row r="159" s="13" customFormat="1">
      <c r="A159" s="13"/>
      <c r="B159" s="249"/>
      <c r="C159" s="250"/>
      <c r="D159" s="244" t="s">
        <v>135</v>
      </c>
      <c r="E159" s="251" t="s">
        <v>1</v>
      </c>
      <c r="F159" s="252" t="s">
        <v>148</v>
      </c>
      <c r="G159" s="250"/>
      <c r="H159" s="251" t="s">
        <v>1</v>
      </c>
      <c r="I159" s="253"/>
      <c r="J159" s="250"/>
      <c r="K159" s="250"/>
      <c r="L159" s="254"/>
      <c r="M159" s="255"/>
      <c r="N159" s="256"/>
      <c r="O159" s="256"/>
      <c r="P159" s="256"/>
      <c r="Q159" s="256"/>
      <c r="R159" s="256"/>
      <c r="S159" s="256"/>
      <c r="T159" s="257"/>
      <c r="U159" s="13"/>
      <c r="V159" s="13"/>
      <c r="W159" s="13"/>
      <c r="X159" s="13"/>
      <c r="Y159" s="13"/>
      <c r="Z159" s="13"/>
      <c r="AA159" s="13"/>
      <c r="AB159" s="13"/>
      <c r="AC159" s="13"/>
      <c r="AD159" s="13"/>
      <c r="AE159" s="13"/>
      <c r="AT159" s="258" t="s">
        <v>135</v>
      </c>
      <c r="AU159" s="258" t="s">
        <v>87</v>
      </c>
      <c r="AV159" s="13" t="s">
        <v>8</v>
      </c>
      <c r="AW159" s="13" t="s">
        <v>33</v>
      </c>
      <c r="AX159" s="13" t="s">
        <v>78</v>
      </c>
      <c r="AY159" s="258" t="s">
        <v>121</v>
      </c>
    </row>
    <row r="160" s="14" customFormat="1">
      <c r="A160" s="14"/>
      <c r="B160" s="259"/>
      <c r="C160" s="260"/>
      <c r="D160" s="244" t="s">
        <v>135</v>
      </c>
      <c r="E160" s="261" t="s">
        <v>1</v>
      </c>
      <c r="F160" s="262" t="s">
        <v>160</v>
      </c>
      <c r="G160" s="260"/>
      <c r="H160" s="263">
        <v>9.3300000000000001</v>
      </c>
      <c r="I160" s="264"/>
      <c r="J160" s="260"/>
      <c r="K160" s="260"/>
      <c r="L160" s="265"/>
      <c r="M160" s="266"/>
      <c r="N160" s="267"/>
      <c r="O160" s="267"/>
      <c r="P160" s="267"/>
      <c r="Q160" s="267"/>
      <c r="R160" s="267"/>
      <c r="S160" s="267"/>
      <c r="T160" s="268"/>
      <c r="U160" s="14"/>
      <c r="V160" s="14"/>
      <c r="W160" s="14"/>
      <c r="X160" s="14"/>
      <c r="Y160" s="14"/>
      <c r="Z160" s="14"/>
      <c r="AA160" s="14"/>
      <c r="AB160" s="14"/>
      <c r="AC160" s="14"/>
      <c r="AD160" s="14"/>
      <c r="AE160" s="14"/>
      <c r="AT160" s="269" t="s">
        <v>135</v>
      </c>
      <c r="AU160" s="269" t="s">
        <v>87</v>
      </c>
      <c r="AV160" s="14" t="s">
        <v>87</v>
      </c>
      <c r="AW160" s="14" t="s">
        <v>33</v>
      </c>
      <c r="AX160" s="14" t="s">
        <v>78</v>
      </c>
      <c r="AY160" s="269" t="s">
        <v>121</v>
      </c>
    </row>
    <row r="161" s="16" customFormat="1">
      <c r="A161" s="16"/>
      <c r="B161" s="281"/>
      <c r="C161" s="282"/>
      <c r="D161" s="244" t="s">
        <v>135</v>
      </c>
      <c r="E161" s="283" t="s">
        <v>1</v>
      </c>
      <c r="F161" s="284" t="s">
        <v>150</v>
      </c>
      <c r="G161" s="282"/>
      <c r="H161" s="285">
        <v>299.89999999999998</v>
      </c>
      <c r="I161" s="286"/>
      <c r="J161" s="282"/>
      <c r="K161" s="282"/>
      <c r="L161" s="287"/>
      <c r="M161" s="288"/>
      <c r="N161" s="289"/>
      <c r="O161" s="289"/>
      <c r="P161" s="289"/>
      <c r="Q161" s="289"/>
      <c r="R161" s="289"/>
      <c r="S161" s="289"/>
      <c r="T161" s="290"/>
      <c r="U161" s="16"/>
      <c r="V161" s="16"/>
      <c r="W161" s="16"/>
      <c r="X161" s="16"/>
      <c r="Y161" s="16"/>
      <c r="Z161" s="16"/>
      <c r="AA161" s="16"/>
      <c r="AB161" s="16"/>
      <c r="AC161" s="16"/>
      <c r="AD161" s="16"/>
      <c r="AE161" s="16"/>
      <c r="AT161" s="291" t="s">
        <v>135</v>
      </c>
      <c r="AU161" s="291" t="s">
        <v>87</v>
      </c>
      <c r="AV161" s="16" t="s">
        <v>129</v>
      </c>
      <c r="AW161" s="16" t="s">
        <v>33</v>
      </c>
      <c r="AX161" s="16" t="s">
        <v>8</v>
      </c>
      <c r="AY161" s="291" t="s">
        <v>121</v>
      </c>
    </row>
    <row r="162" s="2" customFormat="1" ht="16.5" customHeight="1">
      <c r="A162" s="39"/>
      <c r="B162" s="40"/>
      <c r="C162" s="232" t="s">
        <v>141</v>
      </c>
      <c r="D162" s="232" t="s">
        <v>124</v>
      </c>
      <c r="E162" s="233" t="s">
        <v>161</v>
      </c>
      <c r="F162" s="234" t="s">
        <v>162</v>
      </c>
      <c r="G162" s="235" t="s">
        <v>127</v>
      </c>
      <c r="H162" s="236">
        <v>136.12000000000001</v>
      </c>
      <c r="I162" s="237"/>
      <c r="J162" s="236">
        <f>ROUND(I162*H162,0)</f>
        <v>0</v>
      </c>
      <c r="K162" s="234" t="s">
        <v>128</v>
      </c>
      <c r="L162" s="45"/>
      <c r="M162" s="238" t="s">
        <v>1</v>
      </c>
      <c r="N162" s="239" t="s">
        <v>43</v>
      </c>
      <c r="O162" s="92"/>
      <c r="P162" s="240">
        <f>O162*H162</f>
        <v>0</v>
      </c>
      <c r="Q162" s="240">
        <v>0</v>
      </c>
      <c r="R162" s="240">
        <f>Q162*H162</f>
        <v>0</v>
      </c>
      <c r="S162" s="240">
        <v>0</v>
      </c>
      <c r="T162" s="241">
        <f>S162*H162</f>
        <v>0</v>
      </c>
      <c r="U162" s="39"/>
      <c r="V162" s="39"/>
      <c r="W162" s="39"/>
      <c r="X162" s="39"/>
      <c r="Y162" s="39"/>
      <c r="Z162" s="39"/>
      <c r="AA162" s="39"/>
      <c r="AB162" s="39"/>
      <c r="AC162" s="39"/>
      <c r="AD162" s="39"/>
      <c r="AE162" s="39"/>
      <c r="AR162" s="242" t="s">
        <v>129</v>
      </c>
      <c r="AT162" s="242" t="s">
        <v>124</v>
      </c>
      <c r="AU162" s="242" t="s">
        <v>87</v>
      </c>
      <c r="AY162" s="18" t="s">
        <v>121</v>
      </c>
      <c r="BE162" s="243">
        <f>IF(N162="základní",J162,0)</f>
        <v>0</v>
      </c>
      <c r="BF162" s="243">
        <f>IF(N162="snížená",J162,0)</f>
        <v>0</v>
      </c>
      <c r="BG162" s="243">
        <f>IF(N162="zákl. přenesená",J162,0)</f>
        <v>0</v>
      </c>
      <c r="BH162" s="243">
        <f>IF(N162="sníž. přenesená",J162,0)</f>
        <v>0</v>
      </c>
      <c r="BI162" s="243">
        <f>IF(N162="nulová",J162,0)</f>
        <v>0</v>
      </c>
      <c r="BJ162" s="18" t="s">
        <v>8</v>
      </c>
      <c r="BK162" s="243">
        <f>ROUND(I162*H162,0)</f>
        <v>0</v>
      </c>
      <c r="BL162" s="18" t="s">
        <v>129</v>
      </c>
      <c r="BM162" s="242" t="s">
        <v>163</v>
      </c>
    </row>
    <row r="163" s="2" customFormat="1">
      <c r="A163" s="39"/>
      <c r="B163" s="40"/>
      <c r="C163" s="41"/>
      <c r="D163" s="244" t="s">
        <v>131</v>
      </c>
      <c r="E163" s="41"/>
      <c r="F163" s="245" t="s">
        <v>164</v>
      </c>
      <c r="G163" s="41"/>
      <c r="H163" s="41"/>
      <c r="I163" s="141"/>
      <c r="J163" s="41"/>
      <c r="K163" s="41"/>
      <c r="L163" s="45"/>
      <c r="M163" s="246"/>
      <c r="N163" s="247"/>
      <c r="O163" s="92"/>
      <c r="P163" s="92"/>
      <c r="Q163" s="92"/>
      <c r="R163" s="92"/>
      <c r="S163" s="92"/>
      <c r="T163" s="93"/>
      <c r="U163" s="39"/>
      <c r="V163" s="39"/>
      <c r="W163" s="39"/>
      <c r="X163" s="39"/>
      <c r="Y163" s="39"/>
      <c r="Z163" s="39"/>
      <c r="AA163" s="39"/>
      <c r="AB163" s="39"/>
      <c r="AC163" s="39"/>
      <c r="AD163" s="39"/>
      <c r="AE163" s="39"/>
      <c r="AT163" s="18" t="s">
        <v>131</v>
      </c>
      <c r="AU163" s="18" t="s">
        <v>87</v>
      </c>
    </row>
    <row r="164" s="2" customFormat="1">
      <c r="A164" s="39"/>
      <c r="B164" s="40"/>
      <c r="C164" s="41"/>
      <c r="D164" s="244" t="s">
        <v>133</v>
      </c>
      <c r="E164" s="41"/>
      <c r="F164" s="248" t="s">
        <v>155</v>
      </c>
      <c r="G164" s="41"/>
      <c r="H164" s="41"/>
      <c r="I164" s="141"/>
      <c r="J164" s="41"/>
      <c r="K164" s="41"/>
      <c r="L164" s="45"/>
      <c r="M164" s="246"/>
      <c r="N164" s="247"/>
      <c r="O164" s="92"/>
      <c r="P164" s="92"/>
      <c r="Q164" s="92"/>
      <c r="R164" s="92"/>
      <c r="S164" s="92"/>
      <c r="T164" s="93"/>
      <c r="U164" s="39"/>
      <c r="V164" s="39"/>
      <c r="W164" s="39"/>
      <c r="X164" s="39"/>
      <c r="Y164" s="39"/>
      <c r="Z164" s="39"/>
      <c r="AA164" s="39"/>
      <c r="AB164" s="39"/>
      <c r="AC164" s="39"/>
      <c r="AD164" s="39"/>
      <c r="AE164" s="39"/>
      <c r="AT164" s="18" t="s">
        <v>133</v>
      </c>
      <c r="AU164" s="18" t="s">
        <v>87</v>
      </c>
    </row>
    <row r="165" s="13" customFormat="1">
      <c r="A165" s="13"/>
      <c r="B165" s="249"/>
      <c r="C165" s="250"/>
      <c r="D165" s="244" t="s">
        <v>135</v>
      </c>
      <c r="E165" s="251" t="s">
        <v>1</v>
      </c>
      <c r="F165" s="252" t="s">
        <v>136</v>
      </c>
      <c r="G165" s="250"/>
      <c r="H165" s="251" t="s">
        <v>1</v>
      </c>
      <c r="I165" s="253"/>
      <c r="J165" s="250"/>
      <c r="K165" s="250"/>
      <c r="L165" s="254"/>
      <c r="M165" s="255"/>
      <c r="N165" s="256"/>
      <c r="O165" s="256"/>
      <c r="P165" s="256"/>
      <c r="Q165" s="256"/>
      <c r="R165" s="256"/>
      <c r="S165" s="256"/>
      <c r="T165" s="257"/>
      <c r="U165" s="13"/>
      <c r="V165" s="13"/>
      <c r="W165" s="13"/>
      <c r="X165" s="13"/>
      <c r="Y165" s="13"/>
      <c r="Z165" s="13"/>
      <c r="AA165" s="13"/>
      <c r="AB165" s="13"/>
      <c r="AC165" s="13"/>
      <c r="AD165" s="13"/>
      <c r="AE165" s="13"/>
      <c r="AT165" s="258" t="s">
        <v>135</v>
      </c>
      <c r="AU165" s="258" t="s">
        <v>87</v>
      </c>
      <c r="AV165" s="13" t="s">
        <v>8</v>
      </c>
      <c r="AW165" s="13" t="s">
        <v>33</v>
      </c>
      <c r="AX165" s="13" t="s">
        <v>78</v>
      </c>
      <c r="AY165" s="258" t="s">
        <v>121</v>
      </c>
    </row>
    <row r="166" s="14" customFormat="1">
      <c r="A166" s="14"/>
      <c r="B166" s="259"/>
      <c r="C166" s="260"/>
      <c r="D166" s="244" t="s">
        <v>135</v>
      </c>
      <c r="E166" s="261" t="s">
        <v>1</v>
      </c>
      <c r="F166" s="262" t="s">
        <v>165</v>
      </c>
      <c r="G166" s="260"/>
      <c r="H166" s="263">
        <v>27.199999999999999</v>
      </c>
      <c r="I166" s="264"/>
      <c r="J166" s="260"/>
      <c r="K166" s="260"/>
      <c r="L166" s="265"/>
      <c r="M166" s="266"/>
      <c r="N166" s="267"/>
      <c r="O166" s="267"/>
      <c r="P166" s="267"/>
      <c r="Q166" s="267"/>
      <c r="R166" s="267"/>
      <c r="S166" s="267"/>
      <c r="T166" s="268"/>
      <c r="U166" s="14"/>
      <c r="V166" s="14"/>
      <c r="W166" s="14"/>
      <c r="X166" s="14"/>
      <c r="Y166" s="14"/>
      <c r="Z166" s="14"/>
      <c r="AA166" s="14"/>
      <c r="AB166" s="14"/>
      <c r="AC166" s="14"/>
      <c r="AD166" s="14"/>
      <c r="AE166" s="14"/>
      <c r="AT166" s="269" t="s">
        <v>135</v>
      </c>
      <c r="AU166" s="269" t="s">
        <v>87</v>
      </c>
      <c r="AV166" s="14" t="s">
        <v>87</v>
      </c>
      <c r="AW166" s="14" t="s">
        <v>33</v>
      </c>
      <c r="AX166" s="14" t="s">
        <v>78</v>
      </c>
      <c r="AY166" s="269" t="s">
        <v>121</v>
      </c>
    </row>
    <row r="167" s="14" customFormat="1">
      <c r="A167" s="14"/>
      <c r="B167" s="259"/>
      <c r="C167" s="260"/>
      <c r="D167" s="244" t="s">
        <v>135</v>
      </c>
      <c r="E167" s="261" t="s">
        <v>1</v>
      </c>
      <c r="F167" s="262" t="s">
        <v>166</v>
      </c>
      <c r="G167" s="260"/>
      <c r="H167" s="263">
        <v>2.8199999999999998</v>
      </c>
      <c r="I167" s="264"/>
      <c r="J167" s="260"/>
      <c r="K167" s="260"/>
      <c r="L167" s="265"/>
      <c r="M167" s="266"/>
      <c r="N167" s="267"/>
      <c r="O167" s="267"/>
      <c r="P167" s="267"/>
      <c r="Q167" s="267"/>
      <c r="R167" s="267"/>
      <c r="S167" s="267"/>
      <c r="T167" s="268"/>
      <c r="U167" s="14"/>
      <c r="V167" s="14"/>
      <c r="W167" s="14"/>
      <c r="X167" s="14"/>
      <c r="Y167" s="14"/>
      <c r="Z167" s="14"/>
      <c r="AA167" s="14"/>
      <c r="AB167" s="14"/>
      <c r="AC167" s="14"/>
      <c r="AD167" s="14"/>
      <c r="AE167" s="14"/>
      <c r="AT167" s="269" t="s">
        <v>135</v>
      </c>
      <c r="AU167" s="269" t="s">
        <v>87</v>
      </c>
      <c r="AV167" s="14" t="s">
        <v>87</v>
      </c>
      <c r="AW167" s="14" t="s">
        <v>33</v>
      </c>
      <c r="AX167" s="14" t="s">
        <v>78</v>
      </c>
      <c r="AY167" s="269" t="s">
        <v>121</v>
      </c>
    </row>
    <row r="168" s="15" customFormat="1">
      <c r="A168" s="15"/>
      <c r="B168" s="270"/>
      <c r="C168" s="271"/>
      <c r="D168" s="244" t="s">
        <v>135</v>
      </c>
      <c r="E168" s="272" t="s">
        <v>1</v>
      </c>
      <c r="F168" s="273" t="s">
        <v>140</v>
      </c>
      <c r="G168" s="271"/>
      <c r="H168" s="274">
        <v>30.02</v>
      </c>
      <c r="I168" s="275"/>
      <c r="J168" s="271"/>
      <c r="K168" s="271"/>
      <c r="L168" s="276"/>
      <c r="M168" s="277"/>
      <c r="N168" s="278"/>
      <c r="O168" s="278"/>
      <c r="P168" s="278"/>
      <c r="Q168" s="278"/>
      <c r="R168" s="278"/>
      <c r="S168" s="278"/>
      <c r="T168" s="279"/>
      <c r="U168" s="15"/>
      <c r="V168" s="15"/>
      <c r="W168" s="15"/>
      <c r="X168" s="15"/>
      <c r="Y168" s="15"/>
      <c r="Z168" s="15"/>
      <c r="AA168" s="15"/>
      <c r="AB168" s="15"/>
      <c r="AC168" s="15"/>
      <c r="AD168" s="15"/>
      <c r="AE168" s="15"/>
      <c r="AT168" s="280" t="s">
        <v>135</v>
      </c>
      <c r="AU168" s="280" t="s">
        <v>87</v>
      </c>
      <c r="AV168" s="15" t="s">
        <v>141</v>
      </c>
      <c r="AW168" s="15" t="s">
        <v>33</v>
      </c>
      <c r="AX168" s="15" t="s">
        <v>78</v>
      </c>
      <c r="AY168" s="280" t="s">
        <v>121</v>
      </c>
    </row>
    <row r="169" s="13" customFormat="1">
      <c r="A169" s="13"/>
      <c r="B169" s="249"/>
      <c r="C169" s="250"/>
      <c r="D169" s="244" t="s">
        <v>135</v>
      </c>
      <c r="E169" s="251" t="s">
        <v>1</v>
      </c>
      <c r="F169" s="252" t="s">
        <v>142</v>
      </c>
      <c r="G169" s="250"/>
      <c r="H169" s="251" t="s">
        <v>1</v>
      </c>
      <c r="I169" s="253"/>
      <c r="J169" s="250"/>
      <c r="K169" s="250"/>
      <c r="L169" s="254"/>
      <c r="M169" s="255"/>
      <c r="N169" s="256"/>
      <c r="O169" s="256"/>
      <c r="P169" s="256"/>
      <c r="Q169" s="256"/>
      <c r="R169" s="256"/>
      <c r="S169" s="256"/>
      <c r="T169" s="257"/>
      <c r="U169" s="13"/>
      <c r="V169" s="13"/>
      <c r="W169" s="13"/>
      <c r="X169" s="13"/>
      <c r="Y169" s="13"/>
      <c r="Z169" s="13"/>
      <c r="AA169" s="13"/>
      <c r="AB169" s="13"/>
      <c r="AC169" s="13"/>
      <c r="AD169" s="13"/>
      <c r="AE169" s="13"/>
      <c r="AT169" s="258" t="s">
        <v>135</v>
      </c>
      <c r="AU169" s="258" t="s">
        <v>87</v>
      </c>
      <c r="AV169" s="13" t="s">
        <v>8</v>
      </c>
      <c r="AW169" s="13" t="s">
        <v>33</v>
      </c>
      <c r="AX169" s="13" t="s">
        <v>78</v>
      </c>
      <c r="AY169" s="258" t="s">
        <v>121</v>
      </c>
    </row>
    <row r="170" s="14" customFormat="1">
      <c r="A170" s="14"/>
      <c r="B170" s="259"/>
      <c r="C170" s="260"/>
      <c r="D170" s="244" t="s">
        <v>135</v>
      </c>
      <c r="E170" s="261" t="s">
        <v>1</v>
      </c>
      <c r="F170" s="262" t="s">
        <v>167</v>
      </c>
      <c r="G170" s="260"/>
      <c r="H170" s="263">
        <v>47.350000000000001</v>
      </c>
      <c r="I170" s="264"/>
      <c r="J170" s="260"/>
      <c r="K170" s="260"/>
      <c r="L170" s="265"/>
      <c r="M170" s="266"/>
      <c r="N170" s="267"/>
      <c r="O170" s="267"/>
      <c r="P170" s="267"/>
      <c r="Q170" s="267"/>
      <c r="R170" s="267"/>
      <c r="S170" s="267"/>
      <c r="T170" s="268"/>
      <c r="U170" s="14"/>
      <c r="V170" s="14"/>
      <c r="W170" s="14"/>
      <c r="X170" s="14"/>
      <c r="Y170" s="14"/>
      <c r="Z170" s="14"/>
      <c r="AA170" s="14"/>
      <c r="AB170" s="14"/>
      <c r="AC170" s="14"/>
      <c r="AD170" s="14"/>
      <c r="AE170" s="14"/>
      <c r="AT170" s="269" t="s">
        <v>135</v>
      </c>
      <c r="AU170" s="269" t="s">
        <v>87</v>
      </c>
      <c r="AV170" s="14" t="s">
        <v>87</v>
      </c>
      <c r="AW170" s="14" t="s">
        <v>33</v>
      </c>
      <c r="AX170" s="14" t="s">
        <v>78</v>
      </c>
      <c r="AY170" s="269" t="s">
        <v>121</v>
      </c>
    </row>
    <row r="171" s="13" customFormat="1">
      <c r="A171" s="13"/>
      <c r="B171" s="249"/>
      <c r="C171" s="250"/>
      <c r="D171" s="244" t="s">
        <v>135</v>
      </c>
      <c r="E171" s="251" t="s">
        <v>1</v>
      </c>
      <c r="F171" s="252" t="s">
        <v>145</v>
      </c>
      <c r="G171" s="250"/>
      <c r="H171" s="251" t="s">
        <v>1</v>
      </c>
      <c r="I171" s="253"/>
      <c r="J171" s="250"/>
      <c r="K171" s="250"/>
      <c r="L171" s="254"/>
      <c r="M171" s="255"/>
      <c r="N171" s="256"/>
      <c r="O171" s="256"/>
      <c r="P171" s="256"/>
      <c r="Q171" s="256"/>
      <c r="R171" s="256"/>
      <c r="S171" s="256"/>
      <c r="T171" s="257"/>
      <c r="U171" s="13"/>
      <c r="V171" s="13"/>
      <c r="W171" s="13"/>
      <c r="X171" s="13"/>
      <c r="Y171" s="13"/>
      <c r="Z171" s="13"/>
      <c r="AA171" s="13"/>
      <c r="AB171" s="13"/>
      <c r="AC171" s="13"/>
      <c r="AD171" s="13"/>
      <c r="AE171" s="13"/>
      <c r="AT171" s="258" t="s">
        <v>135</v>
      </c>
      <c r="AU171" s="258" t="s">
        <v>87</v>
      </c>
      <c r="AV171" s="13" t="s">
        <v>8</v>
      </c>
      <c r="AW171" s="13" t="s">
        <v>33</v>
      </c>
      <c r="AX171" s="13" t="s">
        <v>78</v>
      </c>
      <c r="AY171" s="258" t="s">
        <v>121</v>
      </c>
    </row>
    <row r="172" s="14" customFormat="1">
      <c r="A172" s="14"/>
      <c r="B172" s="259"/>
      <c r="C172" s="260"/>
      <c r="D172" s="244" t="s">
        <v>135</v>
      </c>
      <c r="E172" s="261" t="s">
        <v>1</v>
      </c>
      <c r="F172" s="262" t="s">
        <v>168</v>
      </c>
      <c r="G172" s="260"/>
      <c r="H172" s="263">
        <v>50.68</v>
      </c>
      <c r="I172" s="264"/>
      <c r="J172" s="260"/>
      <c r="K172" s="260"/>
      <c r="L172" s="265"/>
      <c r="M172" s="266"/>
      <c r="N172" s="267"/>
      <c r="O172" s="267"/>
      <c r="P172" s="267"/>
      <c r="Q172" s="267"/>
      <c r="R172" s="267"/>
      <c r="S172" s="267"/>
      <c r="T172" s="268"/>
      <c r="U172" s="14"/>
      <c r="V172" s="14"/>
      <c r="W172" s="14"/>
      <c r="X172" s="14"/>
      <c r="Y172" s="14"/>
      <c r="Z172" s="14"/>
      <c r="AA172" s="14"/>
      <c r="AB172" s="14"/>
      <c r="AC172" s="14"/>
      <c r="AD172" s="14"/>
      <c r="AE172" s="14"/>
      <c r="AT172" s="269" t="s">
        <v>135</v>
      </c>
      <c r="AU172" s="269" t="s">
        <v>87</v>
      </c>
      <c r="AV172" s="14" t="s">
        <v>87</v>
      </c>
      <c r="AW172" s="14" t="s">
        <v>33</v>
      </c>
      <c r="AX172" s="14" t="s">
        <v>78</v>
      </c>
      <c r="AY172" s="269" t="s">
        <v>121</v>
      </c>
    </row>
    <row r="173" s="13" customFormat="1">
      <c r="A173" s="13"/>
      <c r="B173" s="249"/>
      <c r="C173" s="250"/>
      <c r="D173" s="244" t="s">
        <v>135</v>
      </c>
      <c r="E173" s="251" t="s">
        <v>1</v>
      </c>
      <c r="F173" s="252" t="s">
        <v>169</v>
      </c>
      <c r="G173" s="250"/>
      <c r="H173" s="251" t="s">
        <v>1</v>
      </c>
      <c r="I173" s="253"/>
      <c r="J173" s="250"/>
      <c r="K173" s="250"/>
      <c r="L173" s="254"/>
      <c r="M173" s="255"/>
      <c r="N173" s="256"/>
      <c r="O173" s="256"/>
      <c r="P173" s="256"/>
      <c r="Q173" s="256"/>
      <c r="R173" s="256"/>
      <c r="S173" s="256"/>
      <c r="T173" s="257"/>
      <c r="U173" s="13"/>
      <c r="V173" s="13"/>
      <c r="W173" s="13"/>
      <c r="X173" s="13"/>
      <c r="Y173" s="13"/>
      <c r="Z173" s="13"/>
      <c r="AA173" s="13"/>
      <c r="AB173" s="13"/>
      <c r="AC173" s="13"/>
      <c r="AD173" s="13"/>
      <c r="AE173" s="13"/>
      <c r="AT173" s="258" t="s">
        <v>135</v>
      </c>
      <c r="AU173" s="258" t="s">
        <v>87</v>
      </c>
      <c r="AV173" s="13" t="s">
        <v>8</v>
      </c>
      <c r="AW173" s="13" t="s">
        <v>33</v>
      </c>
      <c r="AX173" s="13" t="s">
        <v>78</v>
      </c>
      <c r="AY173" s="258" t="s">
        <v>121</v>
      </c>
    </row>
    <row r="174" s="14" customFormat="1">
      <c r="A174" s="14"/>
      <c r="B174" s="259"/>
      <c r="C174" s="260"/>
      <c r="D174" s="244" t="s">
        <v>135</v>
      </c>
      <c r="E174" s="261" t="s">
        <v>1</v>
      </c>
      <c r="F174" s="262" t="s">
        <v>170</v>
      </c>
      <c r="G174" s="260"/>
      <c r="H174" s="263">
        <v>8.0700000000000003</v>
      </c>
      <c r="I174" s="264"/>
      <c r="J174" s="260"/>
      <c r="K174" s="260"/>
      <c r="L174" s="265"/>
      <c r="M174" s="266"/>
      <c r="N174" s="267"/>
      <c r="O174" s="267"/>
      <c r="P174" s="267"/>
      <c r="Q174" s="267"/>
      <c r="R174" s="267"/>
      <c r="S174" s="267"/>
      <c r="T174" s="268"/>
      <c r="U174" s="14"/>
      <c r="V174" s="14"/>
      <c r="W174" s="14"/>
      <c r="X174" s="14"/>
      <c r="Y174" s="14"/>
      <c r="Z174" s="14"/>
      <c r="AA174" s="14"/>
      <c r="AB174" s="14"/>
      <c r="AC174" s="14"/>
      <c r="AD174" s="14"/>
      <c r="AE174" s="14"/>
      <c r="AT174" s="269" t="s">
        <v>135</v>
      </c>
      <c r="AU174" s="269" t="s">
        <v>87</v>
      </c>
      <c r="AV174" s="14" t="s">
        <v>87</v>
      </c>
      <c r="AW174" s="14" t="s">
        <v>33</v>
      </c>
      <c r="AX174" s="14" t="s">
        <v>78</v>
      </c>
      <c r="AY174" s="269" t="s">
        <v>121</v>
      </c>
    </row>
    <row r="175" s="16" customFormat="1">
      <c r="A175" s="16"/>
      <c r="B175" s="281"/>
      <c r="C175" s="282"/>
      <c r="D175" s="244" t="s">
        <v>135</v>
      </c>
      <c r="E175" s="283" t="s">
        <v>1</v>
      </c>
      <c r="F175" s="284" t="s">
        <v>150</v>
      </c>
      <c r="G175" s="282"/>
      <c r="H175" s="285">
        <v>136.12000000000001</v>
      </c>
      <c r="I175" s="286"/>
      <c r="J175" s="282"/>
      <c r="K175" s="282"/>
      <c r="L175" s="287"/>
      <c r="M175" s="288"/>
      <c r="N175" s="289"/>
      <c r="O175" s="289"/>
      <c r="P175" s="289"/>
      <c r="Q175" s="289"/>
      <c r="R175" s="289"/>
      <c r="S175" s="289"/>
      <c r="T175" s="290"/>
      <c r="U175" s="16"/>
      <c r="V175" s="16"/>
      <c r="W175" s="16"/>
      <c r="X175" s="16"/>
      <c r="Y175" s="16"/>
      <c r="Z175" s="16"/>
      <c r="AA175" s="16"/>
      <c r="AB175" s="16"/>
      <c r="AC175" s="16"/>
      <c r="AD175" s="16"/>
      <c r="AE175" s="16"/>
      <c r="AT175" s="291" t="s">
        <v>135</v>
      </c>
      <c r="AU175" s="291" t="s">
        <v>87</v>
      </c>
      <c r="AV175" s="16" t="s">
        <v>129</v>
      </c>
      <c r="AW175" s="16" t="s">
        <v>33</v>
      </c>
      <c r="AX175" s="16" t="s">
        <v>8</v>
      </c>
      <c r="AY175" s="291" t="s">
        <v>121</v>
      </c>
    </row>
    <row r="176" s="2" customFormat="1" ht="16.5" customHeight="1">
      <c r="A176" s="39"/>
      <c r="B176" s="40"/>
      <c r="C176" s="232" t="s">
        <v>129</v>
      </c>
      <c r="D176" s="232" t="s">
        <v>124</v>
      </c>
      <c r="E176" s="233" t="s">
        <v>171</v>
      </c>
      <c r="F176" s="234" t="s">
        <v>172</v>
      </c>
      <c r="G176" s="235" t="s">
        <v>173</v>
      </c>
      <c r="H176" s="236">
        <v>314.82999999999998</v>
      </c>
      <c r="I176" s="237"/>
      <c r="J176" s="236">
        <f>ROUND(I176*H176,0)</f>
        <v>0</v>
      </c>
      <c r="K176" s="234" t="s">
        <v>128</v>
      </c>
      <c r="L176" s="45"/>
      <c r="M176" s="238" t="s">
        <v>1</v>
      </c>
      <c r="N176" s="239" t="s">
        <v>43</v>
      </c>
      <c r="O176" s="92"/>
      <c r="P176" s="240">
        <f>O176*H176</f>
        <v>0</v>
      </c>
      <c r="Q176" s="240">
        <v>0</v>
      </c>
      <c r="R176" s="240">
        <f>Q176*H176</f>
        <v>0</v>
      </c>
      <c r="S176" s="240">
        <v>0</v>
      </c>
      <c r="T176" s="241">
        <f>S176*H176</f>
        <v>0</v>
      </c>
      <c r="U176" s="39"/>
      <c r="V176" s="39"/>
      <c r="W176" s="39"/>
      <c r="X176" s="39"/>
      <c r="Y176" s="39"/>
      <c r="Z176" s="39"/>
      <c r="AA176" s="39"/>
      <c r="AB176" s="39"/>
      <c r="AC176" s="39"/>
      <c r="AD176" s="39"/>
      <c r="AE176" s="39"/>
      <c r="AR176" s="242" t="s">
        <v>129</v>
      </c>
      <c r="AT176" s="242" t="s">
        <v>124</v>
      </c>
      <c r="AU176" s="242" t="s">
        <v>87</v>
      </c>
      <c r="AY176" s="18" t="s">
        <v>121</v>
      </c>
      <c r="BE176" s="243">
        <f>IF(N176="základní",J176,0)</f>
        <v>0</v>
      </c>
      <c r="BF176" s="243">
        <f>IF(N176="snížená",J176,0)</f>
        <v>0</v>
      </c>
      <c r="BG176" s="243">
        <f>IF(N176="zákl. přenesená",J176,0)</f>
        <v>0</v>
      </c>
      <c r="BH176" s="243">
        <f>IF(N176="sníž. přenesená",J176,0)</f>
        <v>0</v>
      </c>
      <c r="BI176" s="243">
        <f>IF(N176="nulová",J176,0)</f>
        <v>0</v>
      </c>
      <c r="BJ176" s="18" t="s">
        <v>8</v>
      </c>
      <c r="BK176" s="243">
        <f>ROUND(I176*H176,0)</f>
        <v>0</v>
      </c>
      <c r="BL176" s="18" t="s">
        <v>129</v>
      </c>
      <c r="BM176" s="242" t="s">
        <v>174</v>
      </c>
    </row>
    <row r="177" s="2" customFormat="1">
      <c r="A177" s="39"/>
      <c r="B177" s="40"/>
      <c r="C177" s="41"/>
      <c r="D177" s="244" t="s">
        <v>131</v>
      </c>
      <c r="E177" s="41"/>
      <c r="F177" s="245" t="s">
        <v>175</v>
      </c>
      <c r="G177" s="41"/>
      <c r="H177" s="41"/>
      <c r="I177" s="141"/>
      <c r="J177" s="41"/>
      <c r="K177" s="41"/>
      <c r="L177" s="45"/>
      <c r="M177" s="246"/>
      <c r="N177" s="247"/>
      <c r="O177" s="92"/>
      <c r="P177" s="92"/>
      <c r="Q177" s="92"/>
      <c r="R177" s="92"/>
      <c r="S177" s="92"/>
      <c r="T177" s="93"/>
      <c r="U177" s="39"/>
      <c r="V177" s="39"/>
      <c r="W177" s="39"/>
      <c r="X177" s="39"/>
      <c r="Y177" s="39"/>
      <c r="Z177" s="39"/>
      <c r="AA177" s="39"/>
      <c r="AB177" s="39"/>
      <c r="AC177" s="39"/>
      <c r="AD177" s="39"/>
      <c r="AE177" s="39"/>
      <c r="AT177" s="18" t="s">
        <v>131</v>
      </c>
      <c r="AU177" s="18" t="s">
        <v>87</v>
      </c>
    </row>
    <row r="178" s="2" customFormat="1">
      <c r="A178" s="39"/>
      <c r="B178" s="40"/>
      <c r="C178" s="41"/>
      <c r="D178" s="244" t="s">
        <v>133</v>
      </c>
      <c r="E178" s="41"/>
      <c r="F178" s="248" t="s">
        <v>176</v>
      </c>
      <c r="G178" s="41"/>
      <c r="H178" s="41"/>
      <c r="I178" s="141"/>
      <c r="J178" s="41"/>
      <c r="K178" s="41"/>
      <c r="L178" s="45"/>
      <c r="M178" s="246"/>
      <c r="N178" s="247"/>
      <c r="O178" s="92"/>
      <c r="P178" s="92"/>
      <c r="Q178" s="92"/>
      <c r="R178" s="92"/>
      <c r="S178" s="92"/>
      <c r="T178" s="93"/>
      <c r="U178" s="39"/>
      <c r="V178" s="39"/>
      <c r="W178" s="39"/>
      <c r="X178" s="39"/>
      <c r="Y178" s="39"/>
      <c r="Z178" s="39"/>
      <c r="AA178" s="39"/>
      <c r="AB178" s="39"/>
      <c r="AC178" s="39"/>
      <c r="AD178" s="39"/>
      <c r="AE178" s="39"/>
      <c r="AT178" s="18" t="s">
        <v>133</v>
      </c>
      <c r="AU178" s="18" t="s">
        <v>87</v>
      </c>
    </row>
    <row r="179" s="2" customFormat="1" ht="16.5" customHeight="1">
      <c r="A179" s="39"/>
      <c r="B179" s="40"/>
      <c r="C179" s="292" t="s">
        <v>177</v>
      </c>
      <c r="D179" s="292" t="s">
        <v>178</v>
      </c>
      <c r="E179" s="293" t="s">
        <v>179</v>
      </c>
      <c r="F179" s="294" t="s">
        <v>180</v>
      </c>
      <c r="G179" s="295" t="s">
        <v>173</v>
      </c>
      <c r="H179" s="296">
        <v>330.56999999999999</v>
      </c>
      <c r="I179" s="297"/>
      <c r="J179" s="296">
        <f>ROUND(I179*H179,0)</f>
        <v>0</v>
      </c>
      <c r="K179" s="294" t="s">
        <v>128</v>
      </c>
      <c r="L179" s="298"/>
      <c r="M179" s="299" t="s">
        <v>1</v>
      </c>
      <c r="N179" s="300" t="s">
        <v>43</v>
      </c>
      <c r="O179" s="92"/>
      <c r="P179" s="240">
        <f>O179*H179</f>
        <v>0</v>
      </c>
      <c r="Q179" s="240">
        <v>0.00010000000000000001</v>
      </c>
      <c r="R179" s="240">
        <f>Q179*H179</f>
        <v>0.033057000000000003</v>
      </c>
      <c r="S179" s="240">
        <v>0</v>
      </c>
      <c r="T179" s="241">
        <f>S179*H179</f>
        <v>0</v>
      </c>
      <c r="U179" s="39"/>
      <c r="V179" s="39"/>
      <c r="W179" s="39"/>
      <c r="X179" s="39"/>
      <c r="Y179" s="39"/>
      <c r="Z179" s="39"/>
      <c r="AA179" s="39"/>
      <c r="AB179" s="39"/>
      <c r="AC179" s="39"/>
      <c r="AD179" s="39"/>
      <c r="AE179" s="39"/>
      <c r="AR179" s="242" t="s">
        <v>181</v>
      </c>
      <c r="AT179" s="242" t="s">
        <v>178</v>
      </c>
      <c r="AU179" s="242" t="s">
        <v>87</v>
      </c>
      <c r="AY179" s="18" t="s">
        <v>121</v>
      </c>
      <c r="BE179" s="243">
        <f>IF(N179="základní",J179,0)</f>
        <v>0</v>
      </c>
      <c r="BF179" s="243">
        <f>IF(N179="snížená",J179,0)</f>
        <v>0</v>
      </c>
      <c r="BG179" s="243">
        <f>IF(N179="zákl. přenesená",J179,0)</f>
        <v>0</v>
      </c>
      <c r="BH179" s="243">
        <f>IF(N179="sníž. přenesená",J179,0)</f>
        <v>0</v>
      </c>
      <c r="BI179" s="243">
        <f>IF(N179="nulová",J179,0)</f>
        <v>0</v>
      </c>
      <c r="BJ179" s="18" t="s">
        <v>8</v>
      </c>
      <c r="BK179" s="243">
        <f>ROUND(I179*H179,0)</f>
        <v>0</v>
      </c>
      <c r="BL179" s="18" t="s">
        <v>129</v>
      </c>
      <c r="BM179" s="242" t="s">
        <v>182</v>
      </c>
    </row>
    <row r="180" s="2" customFormat="1">
      <c r="A180" s="39"/>
      <c r="B180" s="40"/>
      <c r="C180" s="41"/>
      <c r="D180" s="244" t="s">
        <v>131</v>
      </c>
      <c r="E180" s="41"/>
      <c r="F180" s="245" t="s">
        <v>183</v>
      </c>
      <c r="G180" s="41"/>
      <c r="H180" s="41"/>
      <c r="I180" s="141"/>
      <c r="J180" s="41"/>
      <c r="K180" s="41"/>
      <c r="L180" s="45"/>
      <c r="M180" s="246"/>
      <c r="N180" s="247"/>
      <c r="O180" s="92"/>
      <c r="P180" s="92"/>
      <c r="Q180" s="92"/>
      <c r="R180" s="92"/>
      <c r="S180" s="92"/>
      <c r="T180" s="93"/>
      <c r="U180" s="39"/>
      <c r="V180" s="39"/>
      <c r="W180" s="39"/>
      <c r="X180" s="39"/>
      <c r="Y180" s="39"/>
      <c r="Z180" s="39"/>
      <c r="AA180" s="39"/>
      <c r="AB180" s="39"/>
      <c r="AC180" s="39"/>
      <c r="AD180" s="39"/>
      <c r="AE180" s="39"/>
      <c r="AT180" s="18" t="s">
        <v>131</v>
      </c>
      <c r="AU180" s="18" t="s">
        <v>87</v>
      </c>
    </row>
    <row r="181" s="14" customFormat="1">
      <c r="A181" s="14"/>
      <c r="B181" s="259"/>
      <c r="C181" s="260"/>
      <c r="D181" s="244" t="s">
        <v>135</v>
      </c>
      <c r="E181" s="261" t="s">
        <v>1</v>
      </c>
      <c r="F181" s="262" t="s">
        <v>184</v>
      </c>
      <c r="G181" s="260"/>
      <c r="H181" s="263">
        <v>314.82999999999998</v>
      </c>
      <c r="I181" s="264"/>
      <c r="J181" s="260"/>
      <c r="K181" s="260"/>
      <c r="L181" s="265"/>
      <c r="M181" s="266"/>
      <c r="N181" s="267"/>
      <c r="O181" s="267"/>
      <c r="P181" s="267"/>
      <c r="Q181" s="267"/>
      <c r="R181" s="267"/>
      <c r="S181" s="267"/>
      <c r="T181" s="268"/>
      <c r="U181" s="14"/>
      <c r="V181" s="14"/>
      <c r="W181" s="14"/>
      <c r="X181" s="14"/>
      <c r="Y181" s="14"/>
      <c r="Z181" s="14"/>
      <c r="AA181" s="14"/>
      <c r="AB181" s="14"/>
      <c r="AC181" s="14"/>
      <c r="AD181" s="14"/>
      <c r="AE181" s="14"/>
      <c r="AT181" s="269" t="s">
        <v>135</v>
      </c>
      <c r="AU181" s="269" t="s">
        <v>87</v>
      </c>
      <c r="AV181" s="14" t="s">
        <v>87</v>
      </c>
      <c r="AW181" s="14" t="s">
        <v>33</v>
      </c>
      <c r="AX181" s="14" t="s">
        <v>8</v>
      </c>
      <c r="AY181" s="269" t="s">
        <v>121</v>
      </c>
    </row>
    <row r="182" s="14" customFormat="1">
      <c r="A182" s="14"/>
      <c r="B182" s="259"/>
      <c r="C182" s="260"/>
      <c r="D182" s="244" t="s">
        <v>135</v>
      </c>
      <c r="E182" s="260"/>
      <c r="F182" s="262" t="s">
        <v>185</v>
      </c>
      <c r="G182" s="260"/>
      <c r="H182" s="263">
        <v>330.56999999999999</v>
      </c>
      <c r="I182" s="264"/>
      <c r="J182" s="260"/>
      <c r="K182" s="260"/>
      <c r="L182" s="265"/>
      <c r="M182" s="266"/>
      <c r="N182" s="267"/>
      <c r="O182" s="267"/>
      <c r="P182" s="267"/>
      <c r="Q182" s="267"/>
      <c r="R182" s="267"/>
      <c r="S182" s="267"/>
      <c r="T182" s="268"/>
      <c r="U182" s="14"/>
      <c r="V182" s="14"/>
      <c r="W182" s="14"/>
      <c r="X182" s="14"/>
      <c r="Y182" s="14"/>
      <c r="Z182" s="14"/>
      <c r="AA182" s="14"/>
      <c r="AB182" s="14"/>
      <c r="AC182" s="14"/>
      <c r="AD182" s="14"/>
      <c r="AE182" s="14"/>
      <c r="AT182" s="269" t="s">
        <v>135</v>
      </c>
      <c r="AU182" s="269" t="s">
        <v>87</v>
      </c>
      <c r="AV182" s="14" t="s">
        <v>87</v>
      </c>
      <c r="AW182" s="14" t="s">
        <v>4</v>
      </c>
      <c r="AX182" s="14" t="s">
        <v>8</v>
      </c>
      <c r="AY182" s="269" t="s">
        <v>121</v>
      </c>
    </row>
    <row r="183" s="2" customFormat="1" ht="16.5" customHeight="1">
      <c r="A183" s="39"/>
      <c r="B183" s="40"/>
      <c r="C183" s="292" t="s">
        <v>122</v>
      </c>
      <c r="D183" s="292" t="s">
        <v>178</v>
      </c>
      <c r="E183" s="293" t="s">
        <v>186</v>
      </c>
      <c r="F183" s="294" t="s">
        <v>187</v>
      </c>
      <c r="G183" s="295" t="s">
        <v>173</v>
      </c>
      <c r="H183" s="296">
        <v>330.56999999999999</v>
      </c>
      <c r="I183" s="297"/>
      <c r="J183" s="296">
        <f>ROUND(I183*H183,0)</f>
        <v>0</v>
      </c>
      <c r="K183" s="294" t="s">
        <v>128</v>
      </c>
      <c r="L183" s="298"/>
      <c r="M183" s="299" t="s">
        <v>1</v>
      </c>
      <c r="N183" s="300" t="s">
        <v>43</v>
      </c>
      <c r="O183" s="92"/>
      <c r="P183" s="240">
        <f>O183*H183</f>
        <v>0</v>
      </c>
      <c r="Q183" s="240">
        <v>4.0000000000000003E-05</v>
      </c>
      <c r="R183" s="240">
        <f>Q183*H183</f>
        <v>0.013222800000000002</v>
      </c>
      <c r="S183" s="240">
        <v>0</v>
      </c>
      <c r="T183" s="241">
        <f>S183*H183</f>
        <v>0</v>
      </c>
      <c r="U183" s="39"/>
      <c r="V183" s="39"/>
      <c r="W183" s="39"/>
      <c r="X183" s="39"/>
      <c r="Y183" s="39"/>
      <c r="Z183" s="39"/>
      <c r="AA183" s="39"/>
      <c r="AB183" s="39"/>
      <c r="AC183" s="39"/>
      <c r="AD183" s="39"/>
      <c r="AE183" s="39"/>
      <c r="AR183" s="242" t="s">
        <v>181</v>
      </c>
      <c r="AT183" s="242" t="s">
        <v>178</v>
      </c>
      <c r="AU183" s="242" t="s">
        <v>87</v>
      </c>
      <c r="AY183" s="18" t="s">
        <v>121</v>
      </c>
      <c r="BE183" s="243">
        <f>IF(N183="základní",J183,0)</f>
        <v>0</v>
      </c>
      <c r="BF183" s="243">
        <f>IF(N183="snížená",J183,0)</f>
        <v>0</v>
      </c>
      <c r="BG183" s="243">
        <f>IF(N183="zákl. přenesená",J183,0)</f>
        <v>0</v>
      </c>
      <c r="BH183" s="243">
        <f>IF(N183="sníž. přenesená",J183,0)</f>
        <v>0</v>
      </c>
      <c r="BI183" s="243">
        <f>IF(N183="nulová",J183,0)</f>
        <v>0</v>
      </c>
      <c r="BJ183" s="18" t="s">
        <v>8</v>
      </c>
      <c r="BK183" s="243">
        <f>ROUND(I183*H183,0)</f>
        <v>0</v>
      </c>
      <c r="BL183" s="18" t="s">
        <v>129</v>
      </c>
      <c r="BM183" s="242" t="s">
        <v>188</v>
      </c>
    </row>
    <row r="184" s="2" customFormat="1">
      <c r="A184" s="39"/>
      <c r="B184" s="40"/>
      <c r="C184" s="41"/>
      <c r="D184" s="244" t="s">
        <v>131</v>
      </c>
      <c r="E184" s="41"/>
      <c r="F184" s="245" t="s">
        <v>187</v>
      </c>
      <c r="G184" s="41"/>
      <c r="H184" s="41"/>
      <c r="I184" s="141"/>
      <c r="J184" s="41"/>
      <c r="K184" s="41"/>
      <c r="L184" s="45"/>
      <c r="M184" s="246"/>
      <c r="N184" s="247"/>
      <c r="O184" s="92"/>
      <c r="P184" s="92"/>
      <c r="Q184" s="92"/>
      <c r="R184" s="92"/>
      <c r="S184" s="92"/>
      <c r="T184" s="93"/>
      <c r="U184" s="39"/>
      <c r="V184" s="39"/>
      <c r="W184" s="39"/>
      <c r="X184" s="39"/>
      <c r="Y184" s="39"/>
      <c r="Z184" s="39"/>
      <c r="AA184" s="39"/>
      <c r="AB184" s="39"/>
      <c r="AC184" s="39"/>
      <c r="AD184" s="39"/>
      <c r="AE184" s="39"/>
      <c r="AT184" s="18" t="s">
        <v>131</v>
      </c>
      <c r="AU184" s="18" t="s">
        <v>87</v>
      </c>
    </row>
    <row r="185" s="14" customFormat="1">
      <c r="A185" s="14"/>
      <c r="B185" s="259"/>
      <c r="C185" s="260"/>
      <c r="D185" s="244" t="s">
        <v>135</v>
      </c>
      <c r="E185" s="261" t="s">
        <v>1</v>
      </c>
      <c r="F185" s="262" t="s">
        <v>184</v>
      </c>
      <c r="G185" s="260"/>
      <c r="H185" s="263">
        <v>314.82999999999998</v>
      </c>
      <c r="I185" s="264"/>
      <c r="J185" s="260"/>
      <c r="K185" s="260"/>
      <c r="L185" s="265"/>
      <c r="M185" s="266"/>
      <c r="N185" s="267"/>
      <c r="O185" s="267"/>
      <c r="P185" s="267"/>
      <c r="Q185" s="267"/>
      <c r="R185" s="267"/>
      <c r="S185" s="267"/>
      <c r="T185" s="268"/>
      <c r="U185" s="14"/>
      <c r="V185" s="14"/>
      <c r="W185" s="14"/>
      <c r="X185" s="14"/>
      <c r="Y185" s="14"/>
      <c r="Z185" s="14"/>
      <c r="AA185" s="14"/>
      <c r="AB185" s="14"/>
      <c r="AC185" s="14"/>
      <c r="AD185" s="14"/>
      <c r="AE185" s="14"/>
      <c r="AT185" s="269" t="s">
        <v>135</v>
      </c>
      <c r="AU185" s="269" t="s">
        <v>87</v>
      </c>
      <c r="AV185" s="14" t="s">
        <v>87</v>
      </c>
      <c r="AW185" s="14" t="s">
        <v>33</v>
      </c>
      <c r="AX185" s="14" t="s">
        <v>8</v>
      </c>
      <c r="AY185" s="269" t="s">
        <v>121</v>
      </c>
    </row>
    <row r="186" s="14" customFormat="1">
      <c r="A186" s="14"/>
      <c r="B186" s="259"/>
      <c r="C186" s="260"/>
      <c r="D186" s="244" t="s">
        <v>135</v>
      </c>
      <c r="E186" s="260"/>
      <c r="F186" s="262" t="s">
        <v>185</v>
      </c>
      <c r="G186" s="260"/>
      <c r="H186" s="263">
        <v>330.56999999999999</v>
      </c>
      <c r="I186" s="264"/>
      <c r="J186" s="260"/>
      <c r="K186" s="260"/>
      <c r="L186" s="265"/>
      <c r="M186" s="266"/>
      <c r="N186" s="267"/>
      <c r="O186" s="267"/>
      <c r="P186" s="267"/>
      <c r="Q186" s="267"/>
      <c r="R186" s="267"/>
      <c r="S186" s="267"/>
      <c r="T186" s="268"/>
      <c r="U186" s="14"/>
      <c r="V186" s="14"/>
      <c r="W186" s="14"/>
      <c r="X186" s="14"/>
      <c r="Y186" s="14"/>
      <c r="Z186" s="14"/>
      <c r="AA186" s="14"/>
      <c r="AB186" s="14"/>
      <c r="AC186" s="14"/>
      <c r="AD186" s="14"/>
      <c r="AE186" s="14"/>
      <c r="AT186" s="269" t="s">
        <v>135</v>
      </c>
      <c r="AU186" s="269" t="s">
        <v>87</v>
      </c>
      <c r="AV186" s="14" t="s">
        <v>87</v>
      </c>
      <c r="AW186" s="14" t="s">
        <v>4</v>
      </c>
      <c r="AX186" s="14" t="s">
        <v>8</v>
      </c>
      <c r="AY186" s="269" t="s">
        <v>121</v>
      </c>
    </row>
    <row r="187" s="2" customFormat="1" ht="16.5" customHeight="1">
      <c r="A187" s="39"/>
      <c r="B187" s="40"/>
      <c r="C187" s="232" t="s">
        <v>189</v>
      </c>
      <c r="D187" s="232" t="s">
        <v>124</v>
      </c>
      <c r="E187" s="233" t="s">
        <v>190</v>
      </c>
      <c r="F187" s="234" t="s">
        <v>191</v>
      </c>
      <c r="G187" s="235" t="s">
        <v>127</v>
      </c>
      <c r="H187" s="236">
        <v>19.809999999999999</v>
      </c>
      <c r="I187" s="237"/>
      <c r="J187" s="236">
        <f>ROUND(I187*H187,0)</f>
        <v>0</v>
      </c>
      <c r="K187" s="234" t="s">
        <v>128</v>
      </c>
      <c r="L187" s="45"/>
      <c r="M187" s="238" t="s">
        <v>1</v>
      </c>
      <c r="N187" s="239" t="s">
        <v>43</v>
      </c>
      <c r="O187" s="92"/>
      <c r="P187" s="240">
        <f>O187*H187</f>
        <v>0</v>
      </c>
      <c r="Q187" s="240">
        <v>0.098680000000000004</v>
      </c>
      <c r="R187" s="240">
        <f>Q187*H187</f>
        <v>1.9548508</v>
      </c>
      <c r="S187" s="240">
        <v>0</v>
      </c>
      <c r="T187" s="241">
        <f>S187*H187</f>
        <v>0</v>
      </c>
      <c r="U187" s="39"/>
      <c r="V187" s="39"/>
      <c r="W187" s="39"/>
      <c r="X187" s="39"/>
      <c r="Y187" s="39"/>
      <c r="Z187" s="39"/>
      <c r="AA187" s="39"/>
      <c r="AB187" s="39"/>
      <c r="AC187" s="39"/>
      <c r="AD187" s="39"/>
      <c r="AE187" s="39"/>
      <c r="AR187" s="242" t="s">
        <v>129</v>
      </c>
      <c r="AT187" s="242" t="s">
        <v>124</v>
      </c>
      <c r="AU187" s="242" t="s">
        <v>87</v>
      </c>
      <c r="AY187" s="18" t="s">
        <v>121</v>
      </c>
      <c r="BE187" s="243">
        <f>IF(N187="základní",J187,0)</f>
        <v>0</v>
      </c>
      <c r="BF187" s="243">
        <f>IF(N187="snížená",J187,0)</f>
        <v>0</v>
      </c>
      <c r="BG187" s="243">
        <f>IF(N187="zákl. přenesená",J187,0)</f>
        <v>0</v>
      </c>
      <c r="BH187" s="243">
        <f>IF(N187="sníž. přenesená",J187,0)</f>
        <v>0</v>
      </c>
      <c r="BI187" s="243">
        <f>IF(N187="nulová",J187,0)</f>
        <v>0</v>
      </c>
      <c r="BJ187" s="18" t="s">
        <v>8</v>
      </c>
      <c r="BK187" s="243">
        <f>ROUND(I187*H187,0)</f>
        <v>0</v>
      </c>
      <c r="BL187" s="18" t="s">
        <v>129</v>
      </c>
      <c r="BM187" s="242" t="s">
        <v>192</v>
      </c>
    </row>
    <row r="188" s="2" customFormat="1">
      <c r="A188" s="39"/>
      <c r="B188" s="40"/>
      <c r="C188" s="41"/>
      <c r="D188" s="244" t="s">
        <v>131</v>
      </c>
      <c r="E188" s="41"/>
      <c r="F188" s="245" t="s">
        <v>193</v>
      </c>
      <c r="G188" s="41"/>
      <c r="H188" s="41"/>
      <c r="I188" s="141"/>
      <c r="J188" s="41"/>
      <c r="K188" s="41"/>
      <c r="L188" s="45"/>
      <c r="M188" s="246"/>
      <c r="N188" s="247"/>
      <c r="O188" s="92"/>
      <c r="P188" s="92"/>
      <c r="Q188" s="92"/>
      <c r="R188" s="92"/>
      <c r="S188" s="92"/>
      <c r="T188" s="93"/>
      <c r="U188" s="39"/>
      <c r="V188" s="39"/>
      <c r="W188" s="39"/>
      <c r="X188" s="39"/>
      <c r="Y188" s="39"/>
      <c r="Z188" s="39"/>
      <c r="AA188" s="39"/>
      <c r="AB188" s="39"/>
      <c r="AC188" s="39"/>
      <c r="AD188" s="39"/>
      <c r="AE188" s="39"/>
      <c r="AT188" s="18" t="s">
        <v>131</v>
      </c>
      <c r="AU188" s="18" t="s">
        <v>87</v>
      </c>
    </row>
    <row r="189" s="2" customFormat="1">
      <c r="A189" s="39"/>
      <c r="B189" s="40"/>
      <c r="C189" s="41"/>
      <c r="D189" s="244" t="s">
        <v>133</v>
      </c>
      <c r="E189" s="41"/>
      <c r="F189" s="248" t="s">
        <v>194</v>
      </c>
      <c r="G189" s="41"/>
      <c r="H189" s="41"/>
      <c r="I189" s="141"/>
      <c r="J189" s="41"/>
      <c r="K189" s="41"/>
      <c r="L189" s="45"/>
      <c r="M189" s="246"/>
      <c r="N189" s="247"/>
      <c r="O189" s="92"/>
      <c r="P189" s="92"/>
      <c r="Q189" s="92"/>
      <c r="R189" s="92"/>
      <c r="S189" s="92"/>
      <c r="T189" s="93"/>
      <c r="U189" s="39"/>
      <c r="V189" s="39"/>
      <c r="W189" s="39"/>
      <c r="X189" s="39"/>
      <c r="Y189" s="39"/>
      <c r="Z189" s="39"/>
      <c r="AA189" s="39"/>
      <c r="AB189" s="39"/>
      <c r="AC189" s="39"/>
      <c r="AD189" s="39"/>
      <c r="AE189" s="39"/>
      <c r="AT189" s="18" t="s">
        <v>133</v>
      </c>
      <c r="AU189" s="18" t="s">
        <v>87</v>
      </c>
    </row>
    <row r="190" s="13" customFormat="1">
      <c r="A190" s="13"/>
      <c r="B190" s="249"/>
      <c r="C190" s="250"/>
      <c r="D190" s="244" t="s">
        <v>135</v>
      </c>
      <c r="E190" s="251" t="s">
        <v>1</v>
      </c>
      <c r="F190" s="252" t="s">
        <v>195</v>
      </c>
      <c r="G190" s="250"/>
      <c r="H190" s="251" t="s">
        <v>1</v>
      </c>
      <c r="I190" s="253"/>
      <c r="J190" s="250"/>
      <c r="K190" s="250"/>
      <c r="L190" s="254"/>
      <c r="M190" s="255"/>
      <c r="N190" s="256"/>
      <c r="O190" s="256"/>
      <c r="P190" s="256"/>
      <c r="Q190" s="256"/>
      <c r="R190" s="256"/>
      <c r="S190" s="256"/>
      <c r="T190" s="257"/>
      <c r="U190" s="13"/>
      <c r="V190" s="13"/>
      <c r="W190" s="13"/>
      <c r="X190" s="13"/>
      <c r="Y190" s="13"/>
      <c r="Z190" s="13"/>
      <c r="AA190" s="13"/>
      <c r="AB190" s="13"/>
      <c r="AC190" s="13"/>
      <c r="AD190" s="13"/>
      <c r="AE190" s="13"/>
      <c r="AT190" s="258" t="s">
        <v>135</v>
      </c>
      <c r="AU190" s="258" t="s">
        <v>87</v>
      </c>
      <c r="AV190" s="13" t="s">
        <v>8</v>
      </c>
      <c r="AW190" s="13" t="s">
        <v>33</v>
      </c>
      <c r="AX190" s="13" t="s">
        <v>78</v>
      </c>
      <c r="AY190" s="258" t="s">
        <v>121</v>
      </c>
    </row>
    <row r="191" s="13" customFormat="1">
      <c r="A191" s="13"/>
      <c r="B191" s="249"/>
      <c r="C191" s="250"/>
      <c r="D191" s="244" t="s">
        <v>135</v>
      </c>
      <c r="E191" s="251" t="s">
        <v>1</v>
      </c>
      <c r="F191" s="252" t="s">
        <v>136</v>
      </c>
      <c r="G191" s="250"/>
      <c r="H191" s="251" t="s">
        <v>1</v>
      </c>
      <c r="I191" s="253"/>
      <c r="J191" s="250"/>
      <c r="K191" s="250"/>
      <c r="L191" s="254"/>
      <c r="M191" s="255"/>
      <c r="N191" s="256"/>
      <c r="O191" s="256"/>
      <c r="P191" s="256"/>
      <c r="Q191" s="256"/>
      <c r="R191" s="256"/>
      <c r="S191" s="256"/>
      <c r="T191" s="257"/>
      <c r="U191" s="13"/>
      <c r="V191" s="13"/>
      <c r="W191" s="13"/>
      <c r="X191" s="13"/>
      <c r="Y191" s="13"/>
      <c r="Z191" s="13"/>
      <c r="AA191" s="13"/>
      <c r="AB191" s="13"/>
      <c r="AC191" s="13"/>
      <c r="AD191" s="13"/>
      <c r="AE191" s="13"/>
      <c r="AT191" s="258" t="s">
        <v>135</v>
      </c>
      <c r="AU191" s="258" t="s">
        <v>87</v>
      </c>
      <c r="AV191" s="13" t="s">
        <v>8</v>
      </c>
      <c r="AW191" s="13" t="s">
        <v>33</v>
      </c>
      <c r="AX191" s="13" t="s">
        <v>78</v>
      </c>
      <c r="AY191" s="258" t="s">
        <v>121</v>
      </c>
    </row>
    <row r="192" s="14" customFormat="1">
      <c r="A192" s="14"/>
      <c r="B192" s="259"/>
      <c r="C192" s="260"/>
      <c r="D192" s="244" t="s">
        <v>135</v>
      </c>
      <c r="E192" s="261" t="s">
        <v>1</v>
      </c>
      <c r="F192" s="262" t="s">
        <v>196</v>
      </c>
      <c r="G192" s="260"/>
      <c r="H192" s="263">
        <v>9.8499999999999996</v>
      </c>
      <c r="I192" s="264"/>
      <c r="J192" s="260"/>
      <c r="K192" s="260"/>
      <c r="L192" s="265"/>
      <c r="M192" s="266"/>
      <c r="N192" s="267"/>
      <c r="O192" s="267"/>
      <c r="P192" s="267"/>
      <c r="Q192" s="267"/>
      <c r="R192" s="267"/>
      <c r="S192" s="267"/>
      <c r="T192" s="268"/>
      <c r="U192" s="14"/>
      <c r="V192" s="14"/>
      <c r="W192" s="14"/>
      <c r="X192" s="14"/>
      <c r="Y192" s="14"/>
      <c r="Z192" s="14"/>
      <c r="AA192" s="14"/>
      <c r="AB192" s="14"/>
      <c r="AC192" s="14"/>
      <c r="AD192" s="14"/>
      <c r="AE192" s="14"/>
      <c r="AT192" s="269" t="s">
        <v>135</v>
      </c>
      <c r="AU192" s="269" t="s">
        <v>87</v>
      </c>
      <c r="AV192" s="14" t="s">
        <v>87</v>
      </c>
      <c r="AW192" s="14" t="s">
        <v>33</v>
      </c>
      <c r="AX192" s="14" t="s">
        <v>78</v>
      </c>
      <c r="AY192" s="269" t="s">
        <v>121</v>
      </c>
    </row>
    <row r="193" s="13" customFormat="1">
      <c r="A193" s="13"/>
      <c r="B193" s="249"/>
      <c r="C193" s="250"/>
      <c r="D193" s="244" t="s">
        <v>135</v>
      </c>
      <c r="E193" s="251" t="s">
        <v>1</v>
      </c>
      <c r="F193" s="252" t="s">
        <v>142</v>
      </c>
      <c r="G193" s="250"/>
      <c r="H193" s="251" t="s">
        <v>1</v>
      </c>
      <c r="I193" s="253"/>
      <c r="J193" s="250"/>
      <c r="K193" s="250"/>
      <c r="L193" s="254"/>
      <c r="M193" s="255"/>
      <c r="N193" s="256"/>
      <c r="O193" s="256"/>
      <c r="P193" s="256"/>
      <c r="Q193" s="256"/>
      <c r="R193" s="256"/>
      <c r="S193" s="256"/>
      <c r="T193" s="257"/>
      <c r="U193" s="13"/>
      <c r="V193" s="13"/>
      <c r="W193" s="13"/>
      <c r="X193" s="13"/>
      <c r="Y193" s="13"/>
      <c r="Z193" s="13"/>
      <c r="AA193" s="13"/>
      <c r="AB193" s="13"/>
      <c r="AC193" s="13"/>
      <c r="AD193" s="13"/>
      <c r="AE193" s="13"/>
      <c r="AT193" s="258" t="s">
        <v>135</v>
      </c>
      <c r="AU193" s="258" t="s">
        <v>87</v>
      </c>
      <c r="AV193" s="13" t="s">
        <v>8</v>
      </c>
      <c r="AW193" s="13" t="s">
        <v>33</v>
      </c>
      <c r="AX193" s="13" t="s">
        <v>78</v>
      </c>
      <c r="AY193" s="258" t="s">
        <v>121</v>
      </c>
    </row>
    <row r="194" s="14" customFormat="1">
      <c r="A194" s="14"/>
      <c r="B194" s="259"/>
      <c r="C194" s="260"/>
      <c r="D194" s="244" t="s">
        <v>135</v>
      </c>
      <c r="E194" s="261" t="s">
        <v>1</v>
      </c>
      <c r="F194" s="262" t="s">
        <v>197</v>
      </c>
      <c r="G194" s="260"/>
      <c r="H194" s="263">
        <v>4.4000000000000004</v>
      </c>
      <c r="I194" s="264"/>
      <c r="J194" s="260"/>
      <c r="K194" s="260"/>
      <c r="L194" s="265"/>
      <c r="M194" s="266"/>
      <c r="N194" s="267"/>
      <c r="O194" s="267"/>
      <c r="P194" s="267"/>
      <c r="Q194" s="267"/>
      <c r="R194" s="267"/>
      <c r="S194" s="267"/>
      <c r="T194" s="268"/>
      <c r="U194" s="14"/>
      <c r="V194" s="14"/>
      <c r="W194" s="14"/>
      <c r="X194" s="14"/>
      <c r="Y194" s="14"/>
      <c r="Z194" s="14"/>
      <c r="AA194" s="14"/>
      <c r="AB194" s="14"/>
      <c r="AC194" s="14"/>
      <c r="AD194" s="14"/>
      <c r="AE194" s="14"/>
      <c r="AT194" s="269" t="s">
        <v>135</v>
      </c>
      <c r="AU194" s="269" t="s">
        <v>87</v>
      </c>
      <c r="AV194" s="14" t="s">
        <v>87</v>
      </c>
      <c r="AW194" s="14" t="s">
        <v>33</v>
      </c>
      <c r="AX194" s="14" t="s">
        <v>78</v>
      </c>
      <c r="AY194" s="269" t="s">
        <v>121</v>
      </c>
    </row>
    <row r="195" s="13" customFormat="1">
      <c r="A195" s="13"/>
      <c r="B195" s="249"/>
      <c r="C195" s="250"/>
      <c r="D195" s="244" t="s">
        <v>135</v>
      </c>
      <c r="E195" s="251" t="s">
        <v>1</v>
      </c>
      <c r="F195" s="252" t="s">
        <v>145</v>
      </c>
      <c r="G195" s="250"/>
      <c r="H195" s="251" t="s">
        <v>1</v>
      </c>
      <c r="I195" s="253"/>
      <c r="J195" s="250"/>
      <c r="K195" s="250"/>
      <c r="L195" s="254"/>
      <c r="M195" s="255"/>
      <c r="N195" s="256"/>
      <c r="O195" s="256"/>
      <c r="P195" s="256"/>
      <c r="Q195" s="256"/>
      <c r="R195" s="256"/>
      <c r="S195" s="256"/>
      <c r="T195" s="257"/>
      <c r="U195" s="13"/>
      <c r="V195" s="13"/>
      <c r="W195" s="13"/>
      <c r="X195" s="13"/>
      <c r="Y195" s="13"/>
      <c r="Z195" s="13"/>
      <c r="AA195" s="13"/>
      <c r="AB195" s="13"/>
      <c r="AC195" s="13"/>
      <c r="AD195" s="13"/>
      <c r="AE195" s="13"/>
      <c r="AT195" s="258" t="s">
        <v>135</v>
      </c>
      <c r="AU195" s="258" t="s">
        <v>87</v>
      </c>
      <c r="AV195" s="13" t="s">
        <v>8</v>
      </c>
      <c r="AW195" s="13" t="s">
        <v>33</v>
      </c>
      <c r="AX195" s="13" t="s">
        <v>78</v>
      </c>
      <c r="AY195" s="258" t="s">
        <v>121</v>
      </c>
    </row>
    <row r="196" s="14" customFormat="1">
      <c r="A196" s="14"/>
      <c r="B196" s="259"/>
      <c r="C196" s="260"/>
      <c r="D196" s="244" t="s">
        <v>135</v>
      </c>
      <c r="E196" s="261" t="s">
        <v>1</v>
      </c>
      <c r="F196" s="262" t="s">
        <v>198</v>
      </c>
      <c r="G196" s="260"/>
      <c r="H196" s="263">
        <v>4.6299999999999999</v>
      </c>
      <c r="I196" s="264"/>
      <c r="J196" s="260"/>
      <c r="K196" s="260"/>
      <c r="L196" s="265"/>
      <c r="M196" s="266"/>
      <c r="N196" s="267"/>
      <c r="O196" s="267"/>
      <c r="P196" s="267"/>
      <c r="Q196" s="267"/>
      <c r="R196" s="267"/>
      <c r="S196" s="267"/>
      <c r="T196" s="268"/>
      <c r="U196" s="14"/>
      <c r="V196" s="14"/>
      <c r="W196" s="14"/>
      <c r="X196" s="14"/>
      <c r="Y196" s="14"/>
      <c r="Z196" s="14"/>
      <c r="AA196" s="14"/>
      <c r="AB196" s="14"/>
      <c r="AC196" s="14"/>
      <c r="AD196" s="14"/>
      <c r="AE196" s="14"/>
      <c r="AT196" s="269" t="s">
        <v>135</v>
      </c>
      <c r="AU196" s="269" t="s">
        <v>87</v>
      </c>
      <c r="AV196" s="14" t="s">
        <v>87</v>
      </c>
      <c r="AW196" s="14" t="s">
        <v>33</v>
      </c>
      <c r="AX196" s="14" t="s">
        <v>78</v>
      </c>
      <c r="AY196" s="269" t="s">
        <v>121</v>
      </c>
    </row>
    <row r="197" s="13" customFormat="1">
      <c r="A197" s="13"/>
      <c r="B197" s="249"/>
      <c r="C197" s="250"/>
      <c r="D197" s="244" t="s">
        <v>135</v>
      </c>
      <c r="E197" s="251" t="s">
        <v>1</v>
      </c>
      <c r="F197" s="252" t="s">
        <v>148</v>
      </c>
      <c r="G197" s="250"/>
      <c r="H197" s="251" t="s">
        <v>1</v>
      </c>
      <c r="I197" s="253"/>
      <c r="J197" s="250"/>
      <c r="K197" s="250"/>
      <c r="L197" s="254"/>
      <c r="M197" s="255"/>
      <c r="N197" s="256"/>
      <c r="O197" s="256"/>
      <c r="P197" s="256"/>
      <c r="Q197" s="256"/>
      <c r="R197" s="256"/>
      <c r="S197" s="256"/>
      <c r="T197" s="257"/>
      <c r="U197" s="13"/>
      <c r="V197" s="13"/>
      <c r="W197" s="13"/>
      <c r="X197" s="13"/>
      <c r="Y197" s="13"/>
      <c r="Z197" s="13"/>
      <c r="AA197" s="13"/>
      <c r="AB197" s="13"/>
      <c r="AC197" s="13"/>
      <c r="AD197" s="13"/>
      <c r="AE197" s="13"/>
      <c r="AT197" s="258" t="s">
        <v>135</v>
      </c>
      <c r="AU197" s="258" t="s">
        <v>87</v>
      </c>
      <c r="AV197" s="13" t="s">
        <v>8</v>
      </c>
      <c r="AW197" s="13" t="s">
        <v>33</v>
      </c>
      <c r="AX197" s="13" t="s">
        <v>78</v>
      </c>
      <c r="AY197" s="258" t="s">
        <v>121</v>
      </c>
    </row>
    <row r="198" s="14" customFormat="1">
      <c r="A198" s="14"/>
      <c r="B198" s="259"/>
      <c r="C198" s="260"/>
      <c r="D198" s="244" t="s">
        <v>135</v>
      </c>
      <c r="E198" s="261" t="s">
        <v>1</v>
      </c>
      <c r="F198" s="262" t="s">
        <v>199</v>
      </c>
      <c r="G198" s="260"/>
      <c r="H198" s="263">
        <v>0.93000000000000005</v>
      </c>
      <c r="I198" s="264"/>
      <c r="J198" s="260"/>
      <c r="K198" s="260"/>
      <c r="L198" s="265"/>
      <c r="M198" s="266"/>
      <c r="N198" s="267"/>
      <c r="O198" s="267"/>
      <c r="P198" s="267"/>
      <c r="Q198" s="267"/>
      <c r="R198" s="267"/>
      <c r="S198" s="267"/>
      <c r="T198" s="268"/>
      <c r="U198" s="14"/>
      <c r="V198" s="14"/>
      <c r="W198" s="14"/>
      <c r="X198" s="14"/>
      <c r="Y198" s="14"/>
      <c r="Z198" s="14"/>
      <c r="AA198" s="14"/>
      <c r="AB198" s="14"/>
      <c r="AC198" s="14"/>
      <c r="AD198" s="14"/>
      <c r="AE198" s="14"/>
      <c r="AT198" s="269" t="s">
        <v>135</v>
      </c>
      <c r="AU198" s="269" t="s">
        <v>87</v>
      </c>
      <c r="AV198" s="14" t="s">
        <v>87</v>
      </c>
      <c r="AW198" s="14" t="s">
        <v>33</v>
      </c>
      <c r="AX198" s="14" t="s">
        <v>78</v>
      </c>
      <c r="AY198" s="269" t="s">
        <v>121</v>
      </c>
    </row>
    <row r="199" s="16" customFormat="1">
      <c r="A199" s="16"/>
      <c r="B199" s="281"/>
      <c r="C199" s="282"/>
      <c r="D199" s="244" t="s">
        <v>135</v>
      </c>
      <c r="E199" s="283" t="s">
        <v>1</v>
      </c>
      <c r="F199" s="284" t="s">
        <v>150</v>
      </c>
      <c r="G199" s="282"/>
      <c r="H199" s="285">
        <v>19.809999999999999</v>
      </c>
      <c r="I199" s="286"/>
      <c r="J199" s="282"/>
      <c r="K199" s="282"/>
      <c r="L199" s="287"/>
      <c r="M199" s="288"/>
      <c r="N199" s="289"/>
      <c r="O199" s="289"/>
      <c r="P199" s="289"/>
      <c r="Q199" s="289"/>
      <c r="R199" s="289"/>
      <c r="S199" s="289"/>
      <c r="T199" s="290"/>
      <c r="U199" s="16"/>
      <c r="V199" s="16"/>
      <c r="W199" s="16"/>
      <c r="X199" s="16"/>
      <c r="Y199" s="16"/>
      <c r="Z199" s="16"/>
      <c r="AA199" s="16"/>
      <c r="AB199" s="16"/>
      <c r="AC199" s="16"/>
      <c r="AD199" s="16"/>
      <c r="AE199" s="16"/>
      <c r="AT199" s="291" t="s">
        <v>135</v>
      </c>
      <c r="AU199" s="291" t="s">
        <v>87</v>
      </c>
      <c r="AV199" s="16" t="s">
        <v>129</v>
      </c>
      <c r="AW199" s="16" t="s">
        <v>33</v>
      </c>
      <c r="AX199" s="16" t="s">
        <v>8</v>
      </c>
      <c r="AY199" s="291" t="s">
        <v>121</v>
      </c>
    </row>
    <row r="200" s="12" customFormat="1" ht="22.8" customHeight="1">
      <c r="A200" s="12"/>
      <c r="B200" s="216"/>
      <c r="C200" s="217"/>
      <c r="D200" s="218" t="s">
        <v>77</v>
      </c>
      <c r="E200" s="230" t="s">
        <v>200</v>
      </c>
      <c r="F200" s="230" t="s">
        <v>201</v>
      </c>
      <c r="G200" s="217"/>
      <c r="H200" s="217"/>
      <c r="I200" s="220"/>
      <c r="J200" s="231">
        <f>BK200</f>
        <v>0</v>
      </c>
      <c r="K200" s="217"/>
      <c r="L200" s="222"/>
      <c r="M200" s="223"/>
      <c r="N200" s="224"/>
      <c r="O200" s="224"/>
      <c r="P200" s="225">
        <f>SUM(P201:P255)</f>
        <v>0</v>
      </c>
      <c r="Q200" s="224"/>
      <c r="R200" s="225">
        <f>SUM(R201:R255)</f>
        <v>0.040363400000000001</v>
      </c>
      <c r="S200" s="224"/>
      <c r="T200" s="226">
        <f>SUM(T201:T255)</f>
        <v>4.8296299999999999</v>
      </c>
      <c r="U200" s="12"/>
      <c r="V200" s="12"/>
      <c r="W200" s="12"/>
      <c r="X200" s="12"/>
      <c r="Y200" s="12"/>
      <c r="Z200" s="12"/>
      <c r="AA200" s="12"/>
      <c r="AB200" s="12"/>
      <c r="AC200" s="12"/>
      <c r="AD200" s="12"/>
      <c r="AE200" s="12"/>
      <c r="AR200" s="227" t="s">
        <v>8</v>
      </c>
      <c r="AT200" s="228" t="s">
        <v>77</v>
      </c>
      <c r="AU200" s="228" t="s">
        <v>8</v>
      </c>
      <c r="AY200" s="227" t="s">
        <v>121</v>
      </c>
      <c r="BK200" s="229">
        <f>SUM(BK201:BK255)</f>
        <v>0</v>
      </c>
    </row>
    <row r="201" s="2" customFormat="1" ht="16.5" customHeight="1">
      <c r="A201" s="39"/>
      <c r="B201" s="40"/>
      <c r="C201" s="232" t="s">
        <v>181</v>
      </c>
      <c r="D201" s="232" t="s">
        <v>124</v>
      </c>
      <c r="E201" s="233" t="s">
        <v>202</v>
      </c>
      <c r="F201" s="234" t="s">
        <v>203</v>
      </c>
      <c r="G201" s="235" t="s">
        <v>127</v>
      </c>
      <c r="H201" s="236">
        <v>290.56999999999999</v>
      </c>
      <c r="I201" s="237"/>
      <c r="J201" s="236">
        <f>ROUND(I201*H201,0)</f>
        <v>0</v>
      </c>
      <c r="K201" s="234" t="s">
        <v>128</v>
      </c>
      <c r="L201" s="45"/>
      <c r="M201" s="238" t="s">
        <v>1</v>
      </c>
      <c r="N201" s="239" t="s">
        <v>43</v>
      </c>
      <c r="O201" s="92"/>
      <c r="P201" s="240">
        <f>O201*H201</f>
        <v>0</v>
      </c>
      <c r="Q201" s="240">
        <v>0.00012999999999999999</v>
      </c>
      <c r="R201" s="240">
        <f>Q201*H201</f>
        <v>0.037774099999999998</v>
      </c>
      <c r="S201" s="240">
        <v>0</v>
      </c>
      <c r="T201" s="241">
        <f>S201*H201</f>
        <v>0</v>
      </c>
      <c r="U201" s="39"/>
      <c r="V201" s="39"/>
      <c r="W201" s="39"/>
      <c r="X201" s="39"/>
      <c r="Y201" s="39"/>
      <c r="Z201" s="39"/>
      <c r="AA201" s="39"/>
      <c r="AB201" s="39"/>
      <c r="AC201" s="39"/>
      <c r="AD201" s="39"/>
      <c r="AE201" s="39"/>
      <c r="AR201" s="242" t="s">
        <v>129</v>
      </c>
      <c r="AT201" s="242" t="s">
        <v>124</v>
      </c>
      <c r="AU201" s="242" t="s">
        <v>87</v>
      </c>
      <c r="AY201" s="18" t="s">
        <v>121</v>
      </c>
      <c r="BE201" s="243">
        <f>IF(N201="základní",J201,0)</f>
        <v>0</v>
      </c>
      <c r="BF201" s="243">
        <f>IF(N201="snížená",J201,0)</f>
        <v>0</v>
      </c>
      <c r="BG201" s="243">
        <f>IF(N201="zákl. přenesená",J201,0)</f>
        <v>0</v>
      </c>
      <c r="BH201" s="243">
        <f>IF(N201="sníž. přenesená",J201,0)</f>
        <v>0</v>
      </c>
      <c r="BI201" s="243">
        <f>IF(N201="nulová",J201,0)</f>
        <v>0</v>
      </c>
      <c r="BJ201" s="18" t="s">
        <v>8</v>
      </c>
      <c r="BK201" s="243">
        <f>ROUND(I201*H201,0)</f>
        <v>0</v>
      </c>
      <c r="BL201" s="18" t="s">
        <v>129</v>
      </c>
      <c r="BM201" s="242" t="s">
        <v>204</v>
      </c>
    </row>
    <row r="202" s="2" customFormat="1">
      <c r="A202" s="39"/>
      <c r="B202" s="40"/>
      <c r="C202" s="41"/>
      <c r="D202" s="244" t="s">
        <v>131</v>
      </c>
      <c r="E202" s="41"/>
      <c r="F202" s="245" t="s">
        <v>205</v>
      </c>
      <c r="G202" s="41"/>
      <c r="H202" s="41"/>
      <c r="I202" s="141"/>
      <c r="J202" s="41"/>
      <c r="K202" s="41"/>
      <c r="L202" s="45"/>
      <c r="M202" s="246"/>
      <c r="N202" s="247"/>
      <c r="O202" s="92"/>
      <c r="P202" s="92"/>
      <c r="Q202" s="92"/>
      <c r="R202" s="92"/>
      <c r="S202" s="92"/>
      <c r="T202" s="93"/>
      <c r="U202" s="39"/>
      <c r="V202" s="39"/>
      <c r="W202" s="39"/>
      <c r="X202" s="39"/>
      <c r="Y202" s="39"/>
      <c r="Z202" s="39"/>
      <c r="AA202" s="39"/>
      <c r="AB202" s="39"/>
      <c r="AC202" s="39"/>
      <c r="AD202" s="39"/>
      <c r="AE202" s="39"/>
      <c r="AT202" s="18" t="s">
        <v>131</v>
      </c>
      <c r="AU202" s="18" t="s">
        <v>87</v>
      </c>
    </row>
    <row r="203" s="2" customFormat="1">
      <c r="A203" s="39"/>
      <c r="B203" s="40"/>
      <c r="C203" s="41"/>
      <c r="D203" s="244" t="s">
        <v>133</v>
      </c>
      <c r="E203" s="41"/>
      <c r="F203" s="248" t="s">
        <v>206</v>
      </c>
      <c r="G203" s="41"/>
      <c r="H203" s="41"/>
      <c r="I203" s="141"/>
      <c r="J203" s="41"/>
      <c r="K203" s="41"/>
      <c r="L203" s="45"/>
      <c r="M203" s="246"/>
      <c r="N203" s="247"/>
      <c r="O203" s="92"/>
      <c r="P203" s="92"/>
      <c r="Q203" s="92"/>
      <c r="R203" s="92"/>
      <c r="S203" s="92"/>
      <c r="T203" s="93"/>
      <c r="U203" s="39"/>
      <c r="V203" s="39"/>
      <c r="W203" s="39"/>
      <c r="X203" s="39"/>
      <c r="Y203" s="39"/>
      <c r="Z203" s="39"/>
      <c r="AA203" s="39"/>
      <c r="AB203" s="39"/>
      <c r="AC203" s="39"/>
      <c r="AD203" s="39"/>
      <c r="AE203" s="39"/>
      <c r="AT203" s="18" t="s">
        <v>133</v>
      </c>
      <c r="AU203" s="18" t="s">
        <v>87</v>
      </c>
    </row>
    <row r="204" s="13" customFormat="1">
      <c r="A204" s="13"/>
      <c r="B204" s="249"/>
      <c r="C204" s="250"/>
      <c r="D204" s="244" t="s">
        <v>135</v>
      </c>
      <c r="E204" s="251" t="s">
        <v>1</v>
      </c>
      <c r="F204" s="252" t="s">
        <v>136</v>
      </c>
      <c r="G204" s="250"/>
      <c r="H204" s="251" t="s">
        <v>1</v>
      </c>
      <c r="I204" s="253"/>
      <c r="J204" s="250"/>
      <c r="K204" s="250"/>
      <c r="L204" s="254"/>
      <c r="M204" s="255"/>
      <c r="N204" s="256"/>
      <c r="O204" s="256"/>
      <c r="P204" s="256"/>
      <c r="Q204" s="256"/>
      <c r="R204" s="256"/>
      <c r="S204" s="256"/>
      <c r="T204" s="257"/>
      <c r="U204" s="13"/>
      <c r="V204" s="13"/>
      <c r="W204" s="13"/>
      <c r="X204" s="13"/>
      <c r="Y204" s="13"/>
      <c r="Z204" s="13"/>
      <c r="AA204" s="13"/>
      <c r="AB204" s="13"/>
      <c r="AC204" s="13"/>
      <c r="AD204" s="13"/>
      <c r="AE204" s="13"/>
      <c r="AT204" s="258" t="s">
        <v>135</v>
      </c>
      <c r="AU204" s="258" t="s">
        <v>87</v>
      </c>
      <c r="AV204" s="13" t="s">
        <v>8</v>
      </c>
      <c r="AW204" s="13" t="s">
        <v>33</v>
      </c>
      <c r="AX204" s="13" t="s">
        <v>78</v>
      </c>
      <c r="AY204" s="258" t="s">
        <v>121</v>
      </c>
    </row>
    <row r="205" s="14" customFormat="1">
      <c r="A205" s="14"/>
      <c r="B205" s="259"/>
      <c r="C205" s="260"/>
      <c r="D205" s="244" t="s">
        <v>135</v>
      </c>
      <c r="E205" s="261" t="s">
        <v>1</v>
      </c>
      <c r="F205" s="262" t="s">
        <v>156</v>
      </c>
      <c r="G205" s="260"/>
      <c r="H205" s="263">
        <v>97.920000000000002</v>
      </c>
      <c r="I205" s="264"/>
      <c r="J205" s="260"/>
      <c r="K205" s="260"/>
      <c r="L205" s="265"/>
      <c r="M205" s="266"/>
      <c r="N205" s="267"/>
      <c r="O205" s="267"/>
      <c r="P205" s="267"/>
      <c r="Q205" s="267"/>
      <c r="R205" s="267"/>
      <c r="S205" s="267"/>
      <c r="T205" s="268"/>
      <c r="U205" s="14"/>
      <c r="V205" s="14"/>
      <c r="W205" s="14"/>
      <c r="X205" s="14"/>
      <c r="Y205" s="14"/>
      <c r="Z205" s="14"/>
      <c r="AA205" s="14"/>
      <c r="AB205" s="14"/>
      <c r="AC205" s="14"/>
      <c r="AD205" s="14"/>
      <c r="AE205" s="14"/>
      <c r="AT205" s="269" t="s">
        <v>135</v>
      </c>
      <c r="AU205" s="269" t="s">
        <v>87</v>
      </c>
      <c r="AV205" s="14" t="s">
        <v>87</v>
      </c>
      <c r="AW205" s="14" t="s">
        <v>33</v>
      </c>
      <c r="AX205" s="14" t="s">
        <v>78</v>
      </c>
      <c r="AY205" s="269" t="s">
        <v>121</v>
      </c>
    </row>
    <row r="206" s="14" customFormat="1">
      <c r="A206" s="14"/>
      <c r="B206" s="259"/>
      <c r="C206" s="260"/>
      <c r="D206" s="244" t="s">
        <v>135</v>
      </c>
      <c r="E206" s="261" t="s">
        <v>1</v>
      </c>
      <c r="F206" s="262" t="s">
        <v>157</v>
      </c>
      <c r="G206" s="260"/>
      <c r="H206" s="263">
        <v>14.029999999999999</v>
      </c>
      <c r="I206" s="264"/>
      <c r="J206" s="260"/>
      <c r="K206" s="260"/>
      <c r="L206" s="265"/>
      <c r="M206" s="266"/>
      <c r="N206" s="267"/>
      <c r="O206" s="267"/>
      <c r="P206" s="267"/>
      <c r="Q206" s="267"/>
      <c r="R206" s="267"/>
      <c r="S206" s="267"/>
      <c r="T206" s="268"/>
      <c r="U206" s="14"/>
      <c r="V206" s="14"/>
      <c r="W206" s="14"/>
      <c r="X206" s="14"/>
      <c r="Y206" s="14"/>
      <c r="Z206" s="14"/>
      <c r="AA206" s="14"/>
      <c r="AB206" s="14"/>
      <c r="AC206" s="14"/>
      <c r="AD206" s="14"/>
      <c r="AE206" s="14"/>
      <c r="AT206" s="269" t="s">
        <v>135</v>
      </c>
      <c r="AU206" s="269" t="s">
        <v>87</v>
      </c>
      <c r="AV206" s="14" t="s">
        <v>87</v>
      </c>
      <c r="AW206" s="14" t="s">
        <v>33</v>
      </c>
      <c r="AX206" s="14" t="s">
        <v>78</v>
      </c>
      <c r="AY206" s="269" t="s">
        <v>121</v>
      </c>
    </row>
    <row r="207" s="15" customFormat="1">
      <c r="A207" s="15"/>
      <c r="B207" s="270"/>
      <c r="C207" s="271"/>
      <c r="D207" s="244" t="s">
        <v>135</v>
      </c>
      <c r="E207" s="272" t="s">
        <v>1</v>
      </c>
      <c r="F207" s="273" t="s">
        <v>140</v>
      </c>
      <c r="G207" s="271"/>
      <c r="H207" s="274">
        <v>111.95</v>
      </c>
      <c r="I207" s="275"/>
      <c r="J207" s="271"/>
      <c r="K207" s="271"/>
      <c r="L207" s="276"/>
      <c r="M207" s="277"/>
      <c r="N207" s="278"/>
      <c r="O207" s="278"/>
      <c r="P207" s="278"/>
      <c r="Q207" s="278"/>
      <c r="R207" s="278"/>
      <c r="S207" s="278"/>
      <c r="T207" s="279"/>
      <c r="U207" s="15"/>
      <c r="V207" s="15"/>
      <c r="W207" s="15"/>
      <c r="X207" s="15"/>
      <c r="Y207" s="15"/>
      <c r="Z207" s="15"/>
      <c r="AA207" s="15"/>
      <c r="AB207" s="15"/>
      <c r="AC207" s="15"/>
      <c r="AD207" s="15"/>
      <c r="AE207" s="15"/>
      <c r="AT207" s="280" t="s">
        <v>135</v>
      </c>
      <c r="AU207" s="280" t="s">
        <v>87</v>
      </c>
      <c r="AV207" s="15" t="s">
        <v>141</v>
      </c>
      <c r="AW207" s="15" t="s">
        <v>33</v>
      </c>
      <c r="AX207" s="15" t="s">
        <v>78</v>
      </c>
      <c r="AY207" s="280" t="s">
        <v>121</v>
      </c>
    </row>
    <row r="208" s="13" customFormat="1">
      <c r="A208" s="13"/>
      <c r="B208" s="249"/>
      <c r="C208" s="250"/>
      <c r="D208" s="244" t="s">
        <v>135</v>
      </c>
      <c r="E208" s="251" t="s">
        <v>1</v>
      </c>
      <c r="F208" s="252" t="s">
        <v>142</v>
      </c>
      <c r="G208" s="250"/>
      <c r="H208" s="251" t="s">
        <v>1</v>
      </c>
      <c r="I208" s="253"/>
      <c r="J208" s="250"/>
      <c r="K208" s="250"/>
      <c r="L208" s="254"/>
      <c r="M208" s="255"/>
      <c r="N208" s="256"/>
      <c r="O208" s="256"/>
      <c r="P208" s="256"/>
      <c r="Q208" s="256"/>
      <c r="R208" s="256"/>
      <c r="S208" s="256"/>
      <c r="T208" s="257"/>
      <c r="U208" s="13"/>
      <c r="V208" s="13"/>
      <c r="W208" s="13"/>
      <c r="X208" s="13"/>
      <c r="Y208" s="13"/>
      <c r="Z208" s="13"/>
      <c r="AA208" s="13"/>
      <c r="AB208" s="13"/>
      <c r="AC208" s="13"/>
      <c r="AD208" s="13"/>
      <c r="AE208" s="13"/>
      <c r="AT208" s="258" t="s">
        <v>135</v>
      </c>
      <c r="AU208" s="258" t="s">
        <v>87</v>
      </c>
      <c r="AV208" s="13" t="s">
        <v>8</v>
      </c>
      <c r="AW208" s="13" t="s">
        <v>33</v>
      </c>
      <c r="AX208" s="13" t="s">
        <v>78</v>
      </c>
      <c r="AY208" s="258" t="s">
        <v>121</v>
      </c>
    </row>
    <row r="209" s="14" customFormat="1">
      <c r="A209" s="14"/>
      <c r="B209" s="259"/>
      <c r="C209" s="260"/>
      <c r="D209" s="244" t="s">
        <v>135</v>
      </c>
      <c r="E209" s="261" t="s">
        <v>1</v>
      </c>
      <c r="F209" s="262" t="s">
        <v>158</v>
      </c>
      <c r="G209" s="260"/>
      <c r="H209" s="263">
        <v>87.030000000000001</v>
      </c>
      <c r="I209" s="264"/>
      <c r="J209" s="260"/>
      <c r="K209" s="260"/>
      <c r="L209" s="265"/>
      <c r="M209" s="266"/>
      <c r="N209" s="267"/>
      <c r="O209" s="267"/>
      <c r="P209" s="267"/>
      <c r="Q209" s="267"/>
      <c r="R209" s="267"/>
      <c r="S209" s="267"/>
      <c r="T209" s="268"/>
      <c r="U209" s="14"/>
      <c r="V209" s="14"/>
      <c r="W209" s="14"/>
      <c r="X209" s="14"/>
      <c r="Y209" s="14"/>
      <c r="Z209" s="14"/>
      <c r="AA209" s="14"/>
      <c r="AB209" s="14"/>
      <c r="AC209" s="14"/>
      <c r="AD209" s="14"/>
      <c r="AE209" s="14"/>
      <c r="AT209" s="269" t="s">
        <v>135</v>
      </c>
      <c r="AU209" s="269" t="s">
        <v>87</v>
      </c>
      <c r="AV209" s="14" t="s">
        <v>87</v>
      </c>
      <c r="AW209" s="14" t="s">
        <v>33</v>
      </c>
      <c r="AX209" s="14" t="s">
        <v>78</v>
      </c>
      <c r="AY209" s="269" t="s">
        <v>121</v>
      </c>
    </row>
    <row r="210" s="13" customFormat="1">
      <c r="A210" s="13"/>
      <c r="B210" s="249"/>
      <c r="C210" s="250"/>
      <c r="D210" s="244" t="s">
        <v>135</v>
      </c>
      <c r="E210" s="251" t="s">
        <v>1</v>
      </c>
      <c r="F210" s="252" t="s">
        <v>145</v>
      </c>
      <c r="G210" s="250"/>
      <c r="H210" s="251" t="s">
        <v>1</v>
      </c>
      <c r="I210" s="253"/>
      <c r="J210" s="250"/>
      <c r="K210" s="250"/>
      <c r="L210" s="254"/>
      <c r="M210" s="255"/>
      <c r="N210" s="256"/>
      <c r="O210" s="256"/>
      <c r="P210" s="256"/>
      <c r="Q210" s="256"/>
      <c r="R210" s="256"/>
      <c r="S210" s="256"/>
      <c r="T210" s="257"/>
      <c r="U210" s="13"/>
      <c r="V210" s="13"/>
      <c r="W210" s="13"/>
      <c r="X210" s="13"/>
      <c r="Y210" s="13"/>
      <c r="Z210" s="13"/>
      <c r="AA210" s="13"/>
      <c r="AB210" s="13"/>
      <c r="AC210" s="13"/>
      <c r="AD210" s="13"/>
      <c r="AE210" s="13"/>
      <c r="AT210" s="258" t="s">
        <v>135</v>
      </c>
      <c r="AU210" s="258" t="s">
        <v>87</v>
      </c>
      <c r="AV210" s="13" t="s">
        <v>8</v>
      </c>
      <c r="AW210" s="13" t="s">
        <v>33</v>
      </c>
      <c r="AX210" s="13" t="s">
        <v>78</v>
      </c>
      <c r="AY210" s="258" t="s">
        <v>121</v>
      </c>
    </row>
    <row r="211" s="14" customFormat="1">
      <c r="A211" s="14"/>
      <c r="B211" s="259"/>
      <c r="C211" s="260"/>
      <c r="D211" s="244" t="s">
        <v>135</v>
      </c>
      <c r="E211" s="261" t="s">
        <v>1</v>
      </c>
      <c r="F211" s="262" t="s">
        <v>159</v>
      </c>
      <c r="G211" s="260"/>
      <c r="H211" s="263">
        <v>91.590000000000003</v>
      </c>
      <c r="I211" s="264"/>
      <c r="J211" s="260"/>
      <c r="K211" s="260"/>
      <c r="L211" s="265"/>
      <c r="M211" s="266"/>
      <c r="N211" s="267"/>
      <c r="O211" s="267"/>
      <c r="P211" s="267"/>
      <c r="Q211" s="267"/>
      <c r="R211" s="267"/>
      <c r="S211" s="267"/>
      <c r="T211" s="268"/>
      <c r="U211" s="14"/>
      <c r="V211" s="14"/>
      <c r="W211" s="14"/>
      <c r="X211" s="14"/>
      <c r="Y211" s="14"/>
      <c r="Z211" s="14"/>
      <c r="AA211" s="14"/>
      <c r="AB211" s="14"/>
      <c r="AC211" s="14"/>
      <c r="AD211" s="14"/>
      <c r="AE211" s="14"/>
      <c r="AT211" s="269" t="s">
        <v>135</v>
      </c>
      <c r="AU211" s="269" t="s">
        <v>87</v>
      </c>
      <c r="AV211" s="14" t="s">
        <v>87</v>
      </c>
      <c r="AW211" s="14" t="s">
        <v>33</v>
      </c>
      <c r="AX211" s="14" t="s">
        <v>78</v>
      </c>
      <c r="AY211" s="269" t="s">
        <v>121</v>
      </c>
    </row>
    <row r="212" s="16" customFormat="1">
      <c r="A212" s="16"/>
      <c r="B212" s="281"/>
      <c r="C212" s="282"/>
      <c r="D212" s="244" t="s">
        <v>135</v>
      </c>
      <c r="E212" s="283" t="s">
        <v>1</v>
      </c>
      <c r="F212" s="284" t="s">
        <v>150</v>
      </c>
      <c r="G212" s="282"/>
      <c r="H212" s="285">
        <v>290.56999999999999</v>
      </c>
      <c r="I212" s="286"/>
      <c r="J212" s="282"/>
      <c r="K212" s="282"/>
      <c r="L212" s="287"/>
      <c r="M212" s="288"/>
      <c r="N212" s="289"/>
      <c r="O212" s="289"/>
      <c r="P212" s="289"/>
      <c r="Q212" s="289"/>
      <c r="R212" s="289"/>
      <c r="S212" s="289"/>
      <c r="T212" s="290"/>
      <c r="U212" s="16"/>
      <c r="V212" s="16"/>
      <c r="W212" s="16"/>
      <c r="X212" s="16"/>
      <c r="Y212" s="16"/>
      <c r="Z212" s="16"/>
      <c r="AA212" s="16"/>
      <c r="AB212" s="16"/>
      <c r="AC212" s="16"/>
      <c r="AD212" s="16"/>
      <c r="AE212" s="16"/>
      <c r="AT212" s="291" t="s">
        <v>135</v>
      </c>
      <c r="AU212" s="291" t="s">
        <v>87</v>
      </c>
      <c r="AV212" s="16" t="s">
        <v>129</v>
      </c>
      <c r="AW212" s="16" t="s">
        <v>33</v>
      </c>
      <c r="AX212" s="16" t="s">
        <v>8</v>
      </c>
      <c r="AY212" s="291" t="s">
        <v>121</v>
      </c>
    </row>
    <row r="213" s="2" customFormat="1" ht="16.5" customHeight="1">
      <c r="A213" s="39"/>
      <c r="B213" s="40"/>
      <c r="C213" s="232" t="s">
        <v>200</v>
      </c>
      <c r="D213" s="232" t="s">
        <v>124</v>
      </c>
      <c r="E213" s="233" t="s">
        <v>207</v>
      </c>
      <c r="F213" s="234" t="s">
        <v>208</v>
      </c>
      <c r="G213" s="235" t="s">
        <v>127</v>
      </c>
      <c r="H213" s="236">
        <v>12.33</v>
      </c>
      <c r="I213" s="237"/>
      <c r="J213" s="236">
        <f>ROUND(I213*H213,0)</f>
        <v>0</v>
      </c>
      <c r="K213" s="234" t="s">
        <v>128</v>
      </c>
      <c r="L213" s="45"/>
      <c r="M213" s="238" t="s">
        <v>1</v>
      </c>
      <c r="N213" s="239" t="s">
        <v>43</v>
      </c>
      <c r="O213" s="92"/>
      <c r="P213" s="240">
        <f>O213*H213</f>
        <v>0</v>
      </c>
      <c r="Q213" s="240">
        <v>0.00021000000000000001</v>
      </c>
      <c r="R213" s="240">
        <f>Q213*H213</f>
        <v>0.0025893000000000001</v>
      </c>
      <c r="S213" s="240">
        <v>0</v>
      </c>
      <c r="T213" s="241">
        <f>S213*H213</f>
        <v>0</v>
      </c>
      <c r="U213" s="39"/>
      <c r="V213" s="39"/>
      <c r="W213" s="39"/>
      <c r="X213" s="39"/>
      <c r="Y213" s="39"/>
      <c r="Z213" s="39"/>
      <c r="AA213" s="39"/>
      <c r="AB213" s="39"/>
      <c r="AC213" s="39"/>
      <c r="AD213" s="39"/>
      <c r="AE213" s="39"/>
      <c r="AR213" s="242" t="s">
        <v>129</v>
      </c>
      <c r="AT213" s="242" t="s">
        <v>124</v>
      </c>
      <c r="AU213" s="242" t="s">
        <v>87</v>
      </c>
      <c r="AY213" s="18" t="s">
        <v>121</v>
      </c>
      <c r="BE213" s="243">
        <f>IF(N213="základní",J213,0)</f>
        <v>0</v>
      </c>
      <c r="BF213" s="243">
        <f>IF(N213="snížená",J213,0)</f>
        <v>0</v>
      </c>
      <c r="BG213" s="243">
        <f>IF(N213="zákl. přenesená",J213,0)</f>
        <v>0</v>
      </c>
      <c r="BH213" s="243">
        <f>IF(N213="sníž. přenesená",J213,0)</f>
        <v>0</v>
      </c>
      <c r="BI213" s="243">
        <f>IF(N213="nulová",J213,0)</f>
        <v>0</v>
      </c>
      <c r="BJ213" s="18" t="s">
        <v>8</v>
      </c>
      <c r="BK213" s="243">
        <f>ROUND(I213*H213,0)</f>
        <v>0</v>
      </c>
      <c r="BL213" s="18" t="s">
        <v>129</v>
      </c>
      <c r="BM213" s="242" t="s">
        <v>209</v>
      </c>
    </row>
    <row r="214" s="2" customFormat="1">
      <c r="A214" s="39"/>
      <c r="B214" s="40"/>
      <c r="C214" s="41"/>
      <c r="D214" s="244" t="s">
        <v>131</v>
      </c>
      <c r="E214" s="41"/>
      <c r="F214" s="245" t="s">
        <v>210</v>
      </c>
      <c r="G214" s="41"/>
      <c r="H214" s="41"/>
      <c r="I214" s="141"/>
      <c r="J214" s="41"/>
      <c r="K214" s="41"/>
      <c r="L214" s="45"/>
      <c r="M214" s="246"/>
      <c r="N214" s="247"/>
      <c r="O214" s="92"/>
      <c r="P214" s="92"/>
      <c r="Q214" s="92"/>
      <c r="R214" s="92"/>
      <c r="S214" s="92"/>
      <c r="T214" s="93"/>
      <c r="U214" s="39"/>
      <c r="V214" s="39"/>
      <c r="W214" s="39"/>
      <c r="X214" s="39"/>
      <c r="Y214" s="39"/>
      <c r="Z214" s="39"/>
      <c r="AA214" s="39"/>
      <c r="AB214" s="39"/>
      <c r="AC214" s="39"/>
      <c r="AD214" s="39"/>
      <c r="AE214" s="39"/>
      <c r="AT214" s="18" t="s">
        <v>131</v>
      </c>
      <c r="AU214" s="18" t="s">
        <v>87</v>
      </c>
    </row>
    <row r="215" s="2" customFormat="1">
      <c r="A215" s="39"/>
      <c r="B215" s="40"/>
      <c r="C215" s="41"/>
      <c r="D215" s="244" t="s">
        <v>133</v>
      </c>
      <c r="E215" s="41"/>
      <c r="F215" s="248" t="s">
        <v>206</v>
      </c>
      <c r="G215" s="41"/>
      <c r="H215" s="41"/>
      <c r="I215" s="141"/>
      <c r="J215" s="41"/>
      <c r="K215" s="41"/>
      <c r="L215" s="45"/>
      <c r="M215" s="246"/>
      <c r="N215" s="247"/>
      <c r="O215" s="92"/>
      <c r="P215" s="92"/>
      <c r="Q215" s="92"/>
      <c r="R215" s="92"/>
      <c r="S215" s="92"/>
      <c r="T215" s="93"/>
      <c r="U215" s="39"/>
      <c r="V215" s="39"/>
      <c r="W215" s="39"/>
      <c r="X215" s="39"/>
      <c r="Y215" s="39"/>
      <c r="Z215" s="39"/>
      <c r="AA215" s="39"/>
      <c r="AB215" s="39"/>
      <c r="AC215" s="39"/>
      <c r="AD215" s="39"/>
      <c r="AE215" s="39"/>
      <c r="AT215" s="18" t="s">
        <v>133</v>
      </c>
      <c r="AU215" s="18" t="s">
        <v>87</v>
      </c>
    </row>
    <row r="216" s="13" customFormat="1">
      <c r="A216" s="13"/>
      <c r="B216" s="249"/>
      <c r="C216" s="250"/>
      <c r="D216" s="244" t="s">
        <v>135</v>
      </c>
      <c r="E216" s="251" t="s">
        <v>1</v>
      </c>
      <c r="F216" s="252" t="s">
        <v>148</v>
      </c>
      <c r="G216" s="250"/>
      <c r="H216" s="251" t="s">
        <v>1</v>
      </c>
      <c r="I216" s="253"/>
      <c r="J216" s="250"/>
      <c r="K216" s="250"/>
      <c r="L216" s="254"/>
      <c r="M216" s="255"/>
      <c r="N216" s="256"/>
      <c r="O216" s="256"/>
      <c r="P216" s="256"/>
      <c r="Q216" s="256"/>
      <c r="R216" s="256"/>
      <c r="S216" s="256"/>
      <c r="T216" s="257"/>
      <c r="U216" s="13"/>
      <c r="V216" s="13"/>
      <c r="W216" s="13"/>
      <c r="X216" s="13"/>
      <c r="Y216" s="13"/>
      <c r="Z216" s="13"/>
      <c r="AA216" s="13"/>
      <c r="AB216" s="13"/>
      <c r="AC216" s="13"/>
      <c r="AD216" s="13"/>
      <c r="AE216" s="13"/>
      <c r="AT216" s="258" t="s">
        <v>135</v>
      </c>
      <c r="AU216" s="258" t="s">
        <v>87</v>
      </c>
      <c r="AV216" s="13" t="s">
        <v>8</v>
      </c>
      <c r="AW216" s="13" t="s">
        <v>33</v>
      </c>
      <c r="AX216" s="13" t="s">
        <v>78</v>
      </c>
      <c r="AY216" s="258" t="s">
        <v>121</v>
      </c>
    </row>
    <row r="217" s="14" customFormat="1">
      <c r="A217" s="14"/>
      <c r="B217" s="259"/>
      <c r="C217" s="260"/>
      <c r="D217" s="244" t="s">
        <v>135</v>
      </c>
      <c r="E217" s="261" t="s">
        <v>1</v>
      </c>
      <c r="F217" s="262" t="s">
        <v>211</v>
      </c>
      <c r="G217" s="260"/>
      <c r="H217" s="263">
        <v>12.33</v>
      </c>
      <c r="I217" s="264"/>
      <c r="J217" s="260"/>
      <c r="K217" s="260"/>
      <c r="L217" s="265"/>
      <c r="M217" s="266"/>
      <c r="N217" s="267"/>
      <c r="O217" s="267"/>
      <c r="P217" s="267"/>
      <c r="Q217" s="267"/>
      <c r="R217" s="267"/>
      <c r="S217" s="267"/>
      <c r="T217" s="268"/>
      <c r="U217" s="14"/>
      <c r="V217" s="14"/>
      <c r="W217" s="14"/>
      <c r="X217" s="14"/>
      <c r="Y217" s="14"/>
      <c r="Z217" s="14"/>
      <c r="AA217" s="14"/>
      <c r="AB217" s="14"/>
      <c r="AC217" s="14"/>
      <c r="AD217" s="14"/>
      <c r="AE217" s="14"/>
      <c r="AT217" s="269" t="s">
        <v>135</v>
      </c>
      <c r="AU217" s="269" t="s">
        <v>87</v>
      </c>
      <c r="AV217" s="14" t="s">
        <v>87</v>
      </c>
      <c r="AW217" s="14" t="s">
        <v>33</v>
      </c>
      <c r="AX217" s="14" t="s">
        <v>8</v>
      </c>
      <c r="AY217" s="269" t="s">
        <v>121</v>
      </c>
    </row>
    <row r="218" s="2" customFormat="1" ht="16.5" customHeight="1">
      <c r="A218" s="39"/>
      <c r="B218" s="40"/>
      <c r="C218" s="232" t="s">
        <v>25</v>
      </c>
      <c r="D218" s="232" t="s">
        <v>124</v>
      </c>
      <c r="E218" s="233" t="s">
        <v>212</v>
      </c>
      <c r="F218" s="234" t="s">
        <v>213</v>
      </c>
      <c r="G218" s="235" t="s">
        <v>127</v>
      </c>
      <c r="H218" s="236">
        <v>6.4500000000000002</v>
      </c>
      <c r="I218" s="237"/>
      <c r="J218" s="236">
        <f>ROUND(I218*H218,0)</f>
        <v>0</v>
      </c>
      <c r="K218" s="234" t="s">
        <v>128</v>
      </c>
      <c r="L218" s="45"/>
      <c r="M218" s="238" t="s">
        <v>1</v>
      </c>
      <c r="N218" s="239" t="s">
        <v>43</v>
      </c>
      <c r="O218" s="92"/>
      <c r="P218" s="240">
        <f>O218*H218</f>
        <v>0</v>
      </c>
      <c r="Q218" s="240">
        <v>0</v>
      </c>
      <c r="R218" s="240">
        <f>Q218*H218</f>
        <v>0</v>
      </c>
      <c r="S218" s="240">
        <v>0.048000000000000001</v>
      </c>
      <c r="T218" s="241">
        <f>S218*H218</f>
        <v>0.30960000000000004</v>
      </c>
      <c r="U218" s="39"/>
      <c r="V218" s="39"/>
      <c r="W218" s="39"/>
      <c r="X218" s="39"/>
      <c r="Y218" s="39"/>
      <c r="Z218" s="39"/>
      <c r="AA218" s="39"/>
      <c r="AB218" s="39"/>
      <c r="AC218" s="39"/>
      <c r="AD218" s="39"/>
      <c r="AE218" s="39"/>
      <c r="AR218" s="242" t="s">
        <v>129</v>
      </c>
      <c r="AT218" s="242" t="s">
        <v>124</v>
      </c>
      <c r="AU218" s="242" t="s">
        <v>87</v>
      </c>
      <c r="AY218" s="18" t="s">
        <v>121</v>
      </c>
      <c r="BE218" s="243">
        <f>IF(N218="základní",J218,0)</f>
        <v>0</v>
      </c>
      <c r="BF218" s="243">
        <f>IF(N218="snížená",J218,0)</f>
        <v>0</v>
      </c>
      <c r="BG218" s="243">
        <f>IF(N218="zákl. přenesená",J218,0)</f>
        <v>0</v>
      </c>
      <c r="BH218" s="243">
        <f>IF(N218="sníž. přenesená",J218,0)</f>
        <v>0</v>
      </c>
      <c r="BI218" s="243">
        <f>IF(N218="nulová",J218,0)</f>
        <v>0</v>
      </c>
      <c r="BJ218" s="18" t="s">
        <v>8</v>
      </c>
      <c r="BK218" s="243">
        <f>ROUND(I218*H218,0)</f>
        <v>0</v>
      </c>
      <c r="BL218" s="18" t="s">
        <v>129</v>
      </c>
      <c r="BM218" s="242" t="s">
        <v>214</v>
      </c>
    </row>
    <row r="219" s="2" customFormat="1">
      <c r="A219" s="39"/>
      <c r="B219" s="40"/>
      <c r="C219" s="41"/>
      <c r="D219" s="244" t="s">
        <v>131</v>
      </c>
      <c r="E219" s="41"/>
      <c r="F219" s="245" t="s">
        <v>215</v>
      </c>
      <c r="G219" s="41"/>
      <c r="H219" s="41"/>
      <c r="I219" s="141"/>
      <c r="J219" s="41"/>
      <c r="K219" s="41"/>
      <c r="L219" s="45"/>
      <c r="M219" s="246"/>
      <c r="N219" s="247"/>
      <c r="O219" s="92"/>
      <c r="P219" s="92"/>
      <c r="Q219" s="92"/>
      <c r="R219" s="92"/>
      <c r="S219" s="92"/>
      <c r="T219" s="93"/>
      <c r="U219" s="39"/>
      <c r="V219" s="39"/>
      <c r="W219" s="39"/>
      <c r="X219" s="39"/>
      <c r="Y219" s="39"/>
      <c r="Z219" s="39"/>
      <c r="AA219" s="39"/>
      <c r="AB219" s="39"/>
      <c r="AC219" s="39"/>
      <c r="AD219" s="39"/>
      <c r="AE219" s="39"/>
      <c r="AT219" s="18" t="s">
        <v>131</v>
      </c>
      <c r="AU219" s="18" t="s">
        <v>87</v>
      </c>
    </row>
    <row r="220" s="2" customFormat="1">
      <c r="A220" s="39"/>
      <c r="B220" s="40"/>
      <c r="C220" s="41"/>
      <c r="D220" s="244" t="s">
        <v>133</v>
      </c>
      <c r="E220" s="41"/>
      <c r="F220" s="248" t="s">
        <v>216</v>
      </c>
      <c r="G220" s="41"/>
      <c r="H220" s="41"/>
      <c r="I220" s="141"/>
      <c r="J220" s="41"/>
      <c r="K220" s="41"/>
      <c r="L220" s="45"/>
      <c r="M220" s="246"/>
      <c r="N220" s="247"/>
      <c r="O220" s="92"/>
      <c r="P220" s="92"/>
      <c r="Q220" s="92"/>
      <c r="R220" s="92"/>
      <c r="S220" s="92"/>
      <c r="T220" s="93"/>
      <c r="U220" s="39"/>
      <c r="V220" s="39"/>
      <c r="W220" s="39"/>
      <c r="X220" s="39"/>
      <c r="Y220" s="39"/>
      <c r="Z220" s="39"/>
      <c r="AA220" s="39"/>
      <c r="AB220" s="39"/>
      <c r="AC220" s="39"/>
      <c r="AD220" s="39"/>
      <c r="AE220" s="39"/>
      <c r="AT220" s="18" t="s">
        <v>133</v>
      </c>
      <c r="AU220" s="18" t="s">
        <v>87</v>
      </c>
    </row>
    <row r="221" s="13" customFormat="1">
      <c r="A221" s="13"/>
      <c r="B221" s="249"/>
      <c r="C221" s="250"/>
      <c r="D221" s="244" t="s">
        <v>135</v>
      </c>
      <c r="E221" s="251" t="s">
        <v>1</v>
      </c>
      <c r="F221" s="252" t="s">
        <v>136</v>
      </c>
      <c r="G221" s="250"/>
      <c r="H221" s="251" t="s">
        <v>1</v>
      </c>
      <c r="I221" s="253"/>
      <c r="J221" s="250"/>
      <c r="K221" s="250"/>
      <c r="L221" s="254"/>
      <c r="M221" s="255"/>
      <c r="N221" s="256"/>
      <c r="O221" s="256"/>
      <c r="P221" s="256"/>
      <c r="Q221" s="256"/>
      <c r="R221" s="256"/>
      <c r="S221" s="256"/>
      <c r="T221" s="257"/>
      <c r="U221" s="13"/>
      <c r="V221" s="13"/>
      <c r="W221" s="13"/>
      <c r="X221" s="13"/>
      <c r="Y221" s="13"/>
      <c r="Z221" s="13"/>
      <c r="AA221" s="13"/>
      <c r="AB221" s="13"/>
      <c r="AC221" s="13"/>
      <c r="AD221" s="13"/>
      <c r="AE221" s="13"/>
      <c r="AT221" s="258" t="s">
        <v>135</v>
      </c>
      <c r="AU221" s="258" t="s">
        <v>87</v>
      </c>
      <c r="AV221" s="13" t="s">
        <v>8</v>
      </c>
      <c r="AW221" s="13" t="s">
        <v>33</v>
      </c>
      <c r="AX221" s="13" t="s">
        <v>78</v>
      </c>
      <c r="AY221" s="258" t="s">
        <v>121</v>
      </c>
    </row>
    <row r="222" s="14" customFormat="1">
      <c r="A222" s="14"/>
      <c r="B222" s="259"/>
      <c r="C222" s="260"/>
      <c r="D222" s="244" t="s">
        <v>135</v>
      </c>
      <c r="E222" s="261" t="s">
        <v>1</v>
      </c>
      <c r="F222" s="262" t="s">
        <v>217</v>
      </c>
      <c r="G222" s="260"/>
      <c r="H222" s="263">
        <v>4.5700000000000003</v>
      </c>
      <c r="I222" s="264"/>
      <c r="J222" s="260"/>
      <c r="K222" s="260"/>
      <c r="L222" s="265"/>
      <c r="M222" s="266"/>
      <c r="N222" s="267"/>
      <c r="O222" s="267"/>
      <c r="P222" s="267"/>
      <c r="Q222" s="267"/>
      <c r="R222" s="267"/>
      <c r="S222" s="267"/>
      <c r="T222" s="268"/>
      <c r="U222" s="14"/>
      <c r="V222" s="14"/>
      <c r="W222" s="14"/>
      <c r="X222" s="14"/>
      <c r="Y222" s="14"/>
      <c r="Z222" s="14"/>
      <c r="AA222" s="14"/>
      <c r="AB222" s="14"/>
      <c r="AC222" s="14"/>
      <c r="AD222" s="14"/>
      <c r="AE222" s="14"/>
      <c r="AT222" s="269" t="s">
        <v>135</v>
      </c>
      <c r="AU222" s="269" t="s">
        <v>87</v>
      </c>
      <c r="AV222" s="14" t="s">
        <v>87</v>
      </c>
      <c r="AW222" s="14" t="s">
        <v>33</v>
      </c>
      <c r="AX222" s="14" t="s">
        <v>78</v>
      </c>
      <c r="AY222" s="269" t="s">
        <v>121</v>
      </c>
    </row>
    <row r="223" s="13" customFormat="1">
      <c r="A223" s="13"/>
      <c r="B223" s="249"/>
      <c r="C223" s="250"/>
      <c r="D223" s="244" t="s">
        <v>135</v>
      </c>
      <c r="E223" s="251" t="s">
        <v>1</v>
      </c>
      <c r="F223" s="252" t="s">
        <v>142</v>
      </c>
      <c r="G223" s="250"/>
      <c r="H223" s="251" t="s">
        <v>1</v>
      </c>
      <c r="I223" s="253"/>
      <c r="J223" s="250"/>
      <c r="K223" s="250"/>
      <c r="L223" s="254"/>
      <c r="M223" s="255"/>
      <c r="N223" s="256"/>
      <c r="O223" s="256"/>
      <c r="P223" s="256"/>
      <c r="Q223" s="256"/>
      <c r="R223" s="256"/>
      <c r="S223" s="256"/>
      <c r="T223" s="257"/>
      <c r="U223" s="13"/>
      <c r="V223" s="13"/>
      <c r="W223" s="13"/>
      <c r="X223" s="13"/>
      <c r="Y223" s="13"/>
      <c r="Z223" s="13"/>
      <c r="AA223" s="13"/>
      <c r="AB223" s="13"/>
      <c r="AC223" s="13"/>
      <c r="AD223" s="13"/>
      <c r="AE223" s="13"/>
      <c r="AT223" s="258" t="s">
        <v>135</v>
      </c>
      <c r="AU223" s="258" t="s">
        <v>87</v>
      </c>
      <c r="AV223" s="13" t="s">
        <v>8</v>
      </c>
      <c r="AW223" s="13" t="s">
        <v>33</v>
      </c>
      <c r="AX223" s="13" t="s">
        <v>78</v>
      </c>
      <c r="AY223" s="258" t="s">
        <v>121</v>
      </c>
    </row>
    <row r="224" s="14" customFormat="1">
      <c r="A224" s="14"/>
      <c r="B224" s="259"/>
      <c r="C224" s="260"/>
      <c r="D224" s="244" t="s">
        <v>135</v>
      </c>
      <c r="E224" s="261" t="s">
        <v>1</v>
      </c>
      <c r="F224" s="262" t="s">
        <v>218</v>
      </c>
      <c r="G224" s="260"/>
      <c r="H224" s="263">
        <v>1.8799999999999999</v>
      </c>
      <c r="I224" s="264"/>
      <c r="J224" s="260"/>
      <c r="K224" s="260"/>
      <c r="L224" s="265"/>
      <c r="M224" s="266"/>
      <c r="N224" s="267"/>
      <c r="O224" s="267"/>
      <c r="P224" s="267"/>
      <c r="Q224" s="267"/>
      <c r="R224" s="267"/>
      <c r="S224" s="267"/>
      <c r="T224" s="268"/>
      <c r="U224" s="14"/>
      <c r="V224" s="14"/>
      <c r="W224" s="14"/>
      <c r="X224" s="14"/>
      <c r="Y224" s="14"/>
      <c r="Z224" s="14"/>
      <c r="AA224" s="14"/>
      <c r="AB224" s="14"/>
      <c r="AC224" s="14"/>
      <c r="AD224" s="14"/>
      <c r="AE224" s="14"/>
      <c r="AT224" s="269" t="s">
        <v>135</v>
      </c>
      <c r="AU224" s="269" t="s">
        <v>87</v>
      </c>
      <c r="AV224" s="14" t="s">
        <v>87</v>
      </c>
      <c r="AW224" s="14" t="s">
        <v>33</v>
      </c>
      <c r="AX224" s="14" t="s">
        <v>78</v>
      </c>
      <c r="AY224" s="269" t="s">
        <v>121</v>
      </c>
    </row>
    <row r="225" s="16" customFormat="1">
      <c r="A225" s="16"/>
      <c r="B225" s="281"/>
      <c r="C225" s="282"/>
      <c r="D225" s="244" t="s">
        <v>135</v>
      </c>
      <c r="E225" s="283" t="s">
        <v>1</v>
      </c>
      <c r="F225" s="284" t="s">
        <v>150</v>
      </c>
      <c r="G225" s="282"/>
      <c r="H225" s="285">
        <v>6.4500000000000002</v>
      </c>
      <c r="I225" s="286"/>
      <c r="J225" s="282"/>
      <c r="K225" s="282"/>
      <c r="L225" s="287"/>
      <c r="M225" s="288"/>
      <c r="N225" s="289"/>
      <c r="O225" s="289"/>
      <c r="P225" s="289"/>
      <c r="Q225" s="289"/>
      <c r="R225" s="289"/>
      <c r="S225" s="289"/>
      <c r="T225" s="290"/>
      <c r="U225" s="16"/>
      <c r="V225" s="16"/>
      <c r="W225" s="16"/>
      <c r="X225" s="16"/>
      <c r="Y225" s="16"/>
      <c r="Z225" s="16"/>
      <c r="AA225" s="16"/>
      <c r="AB225" s="16"/>
      <c r="AC225" s="16"/>
      <c r="AD225" s="16"/>
      <c r="AE225" s="16"/>
      <c r="AT225" s="291" t="s">
        <v>135</v>
      </c>
      <c r="AU225" s="291" t="s">
        <v>87</v>
      </c>
      <c r="AV225" s="16" t="s">
        <v>129</v>
      </c>
      <c r="AW225" s="16" t="s">
        <v>33</v>
      </c>
      <c r="AX225" s="16" t="s">
        <v>8</v>
      </c>
      <c r="AY225" s="291" t="s">
        <v>121</v>
      </c>
    </row>
    <row r="226" s="2" customFormat="1" ht="16.5" customHeight="1">
      <c r="A226" s="39"/>
      <c r="B226" s="40"/>
      <c r="C226" s="232" t="s">
        <v>219</v>
      </c>
      <c r="D226" s="232" t="s">
        <v>124</v>
      </c>
      <c r="E226" s="233" t="s">
        <v>220</v>
      </c>
      <c r="F226" s="234" t="s">
        <v>221</v>
      </c>
      <c r="G226" s="235" t="s">
        <v>127</v>
      </c>
      <c r="H226" s="236">
        <v>31.129999999999999</v>
      </c>
      <c r="I226" s="237"/>
      <c r="J226" s="236">
        <f>ROUND(I226*H226,0)</f>
        <v>0</v>
      </c>
      <c r="K226" s="234" t="s">
        <v>128</v>
      </c>
      <c r="L226" s="45"/>
      <c r="M226" s="238" t="s">
        <v>1</v>
      </c>
      <c r="N226" s="239" t="s">
        <v>43</v>
      </c>
      <c r="O226" s="92"/>
      <c r="P226" s="240">
        <f>O226*H226</f>
        <v>0</v>
      </c>
      <c r="Q226" s="240">
        <v>0</v>
      </c>
      <c r="R226" s="240">
        <f>Q226*H226</f>
        <v>0</v>
      </c>
      <c r="S226" s="240">
        <v>0.037999999999999999</v>
      </c>
      <c r="T226" s="241">
        <f>S226*H226</f>
        <v>1.1829399999999999</v>
      </c>
      <c r="U226" s="39"/>
      <c r="V226" s="39"/>
      <c r="W226" s="39"/>
      <c r="X226" s="39"/>
      <c r="Y226" s="39"/>
      <c r="Z226" s="39"/>
      <c r="AA226" s="39"/>
      <c r="AB226" s="39"/>
      <c r="AC226" s="39"/>
      <c r="AD226" s="39"/>
      <c r="AE226" s="39"/>
      <c r="AR226" s="242" t="s">
        <v>129</v>
      </c>
      <c r="AT226" s="242" t="s">
        <v>124</v>
      </c>
      <c r="AU226" s="242" t="s">
        <v>87</v>
      </c>
      <c r="AY226" s="18" t="s">
        <v>121</v>
      </c>
      <c r="BE226" s="243">
        <f>IF(N226="základní",J226,0)</f>
        <v>0</v>
      </c>
      <c r="BF226" s="243">
        <f>IF(N226="snížená",J226,0)</f>
        <v>0</v>
      </c>
      <c r="BG226" s="243">
        <f>IF(N226="zákl. přenesená",J226,0)</f>
        <v>0</v>
      </c>
      <c r="BH226" s="243">
        <f>IF(N226="sníž. přenesená",J226,0)</f>
        <v>0</v>
      </c>
      <c r="BI226" s="243">
        <f>IF(N226="nulová",J226,0)</f>
        <v>0</v>
      </c>
      <c r="BJ226" s="18" t="s">
        <v>8</v>
      </c>
      <c r="BK226" s="243">
        <f>ROUND(I226*H226,0)</f>
        <v>0</v>
      </c>
      <c r="BL226" s="18" t="s">
        <v>129</v>
      </c>
      <c r="BM226" s="242" t="s">
        <v>222</v>
      </c>
    </row>
    <row r="227" s="2" customFormat="1">
      <c r="A227" s="39"/>
      <c r="B227" s="40"/>
      <c r="C227" s="41"/>
      <c r="D227" s="244" t="s">
        <v>131</v>
      </c>
      <c r="E227" s="41"/>
      <c r="F227" s="245" t="s">
        <v>223</v>
      </c>
      <c r="G227" s="41"/>
      <c r="H227" s="41"/>
      <c r="I227" s="141"/>
      <c r="J227" s="41"/>
      <c r="K227" s="41"/>
      <c r="L227" s="45"/>
      <c r="M227" s="246"/>
      <c r="N227" s="247"/>
      <c r="O227" s="92"/>
      <c r="P227" s="92"/>
      <c r="Q227" s="92"/>
      <c r="R227" s="92"/>
      <c r="S227" s="92"/>
      <c r="T227" s="93"/>
      <c r="U227" s="39"/>
      <c r="V227" s="39"/>
      <c r="W227" s="39"/>
      <c r="X227" s="39"/>
      <c r="Y227" s="39"/>
      <c r="Z227" s="39"/>
      <c r="AA227" s="39"/>
      <c r="AB227" s="39"/>
      <c r="AC227" s="39"/>
      <c r="AD227" s="39"/>
      <c r="AE227" s="39"/>
      <c r="AT227" s="18" t="s">
        <v>131</v>
      </c>
      <c r="AU227" s="18" t="s">
        <v>87</v>
      </c>
    </row>
    <row r="228" s="2" customFormat="1">
      <c r="A228" s="39"/>
      <c r="B228" s="40"/>
      <c r="C228" s="41"/>
      <c r="D228" s="244" t="s">
        <v>133</v>
      </c>
      <c r="E228" s="41"/>
      <c r="F228" s="248" t="s">
        <v>216</v>
      </c>
      <c r="G228" s="41"/>
      <c r="H228" s="41"/>
      <c r="I228" s="141"/>
      <c r="J228" s="41"/>
      <c r="K228" s="41"/>
      <c r="L228" s="45"/>
      <c r="M228" s="246"/>
      <c r="N228" s="247"/>
      <c r="O228" s="92"/>
      <c r="P228" s="92"/>
      <c r="Q228" s="92"/>
      <c r="R228" s="92"/>
      <c r="S228" s="92"/>
      <c r="T228" s="93"/>
      <c r="U228" s="39"/>
      <c r="V228" s="39"/>
      <c r="W228" s="39"/>
      <c r="X228" s="39"/>
      <c r="Y228" s="39"/>
      <c r="Z228" s="39"/>
      <c r="AA228" s="39"/>
      <c r="AB228" s="39"/>
      <c r="AC228" s="39"/>
      <c r="AD228" s="39"/>
      <c r="AE228" s="39"/>
      <c r="AT228" s="18" t="s">
        <v>133</v>
      </c>
      <c r="AU228" s="18" t="s">
        <v>87</v>
      </c>
    </row>
    <row r="229" s="13" customFormat="1">
      <c r="A229" s="13"/>
      <c r="B229" s="249"/>
      <c r="C229" s="250"/>
      <c r="D229" s="244" t="s">
        <v>135</v>
      </c>
      <c r="E229" s="251" t="s">
        <v>1</v>
      </c>
      <c r="F229" s="252" t="s">
        <v>136</v>
      </c>
      <c r="G229" s="250"/>
      <c r="H229" s="251" t="s">
        <v>1</v>
      </c>
      <c r="I229" s="253"/>
      <c r="J229" s="250"/>
      <c r="K229" s="250"/>
      <c r="L229" s="254"/>
      <c r="M229" s="255"/>
      <c r="N229" s="256"/>
      <c r="O229" s="256"/>
      <c r="P229" s="256"/>
      <c r="Q229" s="256"/>
      <c r="R229" s="256"/>
      <c r="S229" s="256"/>
      <c r="T229" s="257"/>
      <c r="U229" s="13"/>
      <c r="V229" s="13"/>
      <c r="W229" s="13"/>
      <c r="X229" s="13"/>
      <c r="Y229" s="13"/>
      <c r="Z229" s="13"/>
      <c r="AA229" s="13"/>
      <c r="AB229" s="13"/>
      <c r="AC229" s="13"/>
      <c r="AD229" s="13"/>
      <c r="AE229" s="13"/>
      <c r="AT229" s="258" t="s">
        <v>135</v>
      </c>
      <c r="AU229" s="258" t="s">
        <v>87</v>
      </c>
      <c r="AV229" s="13" t="s">
        <v>8</v>
      </c>
      <c r="AW229" s="13" t="s">
        <v>33</v>
      </c>
      <c r="AX229" s="13" t="s">
        <v>78</v>
      </c>
      <c r="AY229" s="258" t="s">
        <v>121</v>
      </c>
    </row>
    <row r="230" s="14" customFormat="1">
      <c r="A230" s="14"/>
      <c r="B230" s="259"/>
      <c r="C230" s="260"/>
      <c r="D230" s="244" t="s">
        <v>135</v>
      </c>
      <c r="E230" s="261" t="s">
        <v>1</v>
      </c>
      <c r="F230" s="262" t="s">
        <v>224</v>
      </c>
      <c r="G230" s="260"/>
      <c r="H230" s="263">
        <v>23.620000000000001</v>
      </c>
      <c r="I230" s="264"/>
      <c r="J230" s="260"/>
      <c r="K230" s="260"/>
      <c r="L230" s="265"/>
      <c r="M230" s="266"/>
      <c r="N230" s="267"/>
      <c r="O230" s="267"/>
      <c r="P230" s="267"/>
      <c r="Q230" s="267"/>
      <c r="R230" s="267"/>
      <c r="S230" s="267"/>
      <c r="T230" s="268"/>
      <c r="U230" s="14"/>
      <c r="V230" s="14"/>
      <c r="W230" s="14"/>
      <c r="X230" s="14"/>
      <c r="Y230" s="14"/>
      <c r="Z230" s="14"/>
      <c r="AA230" s="14"/>
      <c r="AB230" s="14"/>
      <c r="AC230" s="14"/>
      <c r="AD230" s="14"/>
      <c r="AE230" s="14"/>
      <c r="AT230" s="269" t="s">
        <v>135</v>
      </c>
      <c r="AU230" s="269" t="s">
        <v>87</v>
      </c>
      <c r="AV230" s="14" t="s">
        <v>87</v>
      </c>
      <c r="AW230" s="14" t="s">
        <v>33</v>
      </c>
      <c r="AX230" s="14" t="s">
        <v>78</v>
      </c>
      <c r="AY230" s="269" t="s">
        <v>121</v>
      </c>
    </row>
    <row r="231" s="13" customFormat="1">
      <c r="A231" s="13"/>
      <c r="B231" s="249"/>
      <c r="C231" s="250"/>
      <c r="D231" s="244" t="s">
        <v>135</v>
      </c>
      <c r="E231" s="251" t="s">
        <v>1</v>
      </c>
      <c r="F231" s="252" t="s">
        <v>142</v>
      </c>
      <c r="G231" s="250"/>
      <c r="H231" s="251" t="s">
        <v>1</v>
      </c>
      <c r="I231" s="253"/>
      <c r="J231" s="250"/>
      <c r="K231" s="250"/>
      <c r="L231" s="254"/>
      <c r="M231" s="255"/>
      <c r="N231" s="256"/>
      <c r="O231" s="256"/>
      <c r="P231" s="256"/>
      <c r="Q231" s="256"/>
      <c r="R231" s="256"/>
      <c r="S231" s="256"/>
      <c r="T231" s="257"/>
      <c r="U231" s="13"/>
      <c r="V231" s="13"/>
      <c r="W231" s="13"/>
      <c r="X231" s="13"/>
      <c r="Y231" s="13"/>
      <c r="Z231" s="13"/>
      <c r="AA231" s="13"/>
      <c r="AB231" s="13"/>
      <c r="AC231" s="13"/>
      <c r="AD231" s="13"/>
      <c r="AE231" s="13"/>
      <c r="AT231" s="258" t="s">
        <v>135</v>
      </c>
      <c r="AU231" s="258" t="s">
        <v>87</v>
      </c>
      <c r="AV231" s="13" t="s">
        <v>8</v>
      </c>
      <c r="AW231" s="13" t="s">
        <v>33</v>
      </c>
      <c r="AX231" s="13" t="s">
        <v>78</v>
      </c>
      <c r="AY231" s="258" t="s">
        <v>121</v>
      </c>
    </row>
    <row r="232" s="14" customFormat="1">
      <c r="A232" s="14"/>
      <c r="B232" s="259"/>
      <c r="C232" s="260"/>
      <c r="D232" s="244" t="s">
        <v>135</v>
      </c>
      <c r="E232" s="261" t="s">
        <v>1</v>
      </c>
      <c r="F232" s="262" t="s">
        <v>225</v>
      </c>
      <c r="G232" s="260"/>
      <c r="H232" s="263">
        <v>3.6899999999999999</v>
      </c>
      <c r="I232" s="264"/>
      <c r="J232" s="260"/>
      <c r="K232" s="260"/>
      <c r="L232" s="265"/>
      <c r="M232" s="266"/>
      <c r="N232" s="267"/>
      <c r="O232" s="267"/>
      <c r="P232" s="267"/>
      <c r="Q232" s="267"/>
      <c r="R232" s="267"/>
      <c r="S232" s="267"/>
      <c r="T232" s="268"/>
      <c r="U232" s="14"/>
      <c r="V232" s="14"/>
      <c r="W232" s="14"/>
      <c r="X232" s="14"/>
      <c r="Y232" s="14"/>
      <c r="Z232" s="14"/>
      <c r="AA232" s="14"/>
      <c r="AB232" s="14"/>
      <c r="AC232" s="14"/>
      <c r="AD232" s="14"/>
      <c r="AE232" s="14"/>
      <c r="AT232" s="269" t="s">
        <v>135</v>
      </c>
      <c r="AU232" s="269" t="s">
        <v>87</v>
      </c>
      <c r="AV232" s="14" t="s">
        <v>87</v>
      </c>
      <c r="AW232" s="14" t="s">
        <v>33</v>
      </c>
      <c r="AX232" s="14" t="s">
        <v>78</v>
      </c>
      <c r="AY232" s="269" t="s">
        <v>121</v>
      </c>
    </row>
    <row r="233" s="13" customFormat="1">
      <c r="A233" s="13"/>
      <c r="B233" s="249"/>
      <c r="C233" s="250"/>
      <c r="D233" s="244" t="s">
        <v>135</v>
      </c>
      <c r="E233" s="251" t="s">
        <v>1</v>
      </c>
      <c r="F233" s="252" t="s">
        <v>145</v>
      </c>
      <c r="G233" s="250"/>
      <c r="H233" s="251" t="s">
        <v>1</v>
      </c>
      <c r="I233" s="253"/>
      <c r="J233" s="250"/>
      <c r="K233" s="250"/>
      <c r="L233" s="254"/>
      <c r="M233" s="255"/>
      <c r="N233" s="256"/>
      <c r="O233" s="256"/>
      <c r="P233" s="256"/>
      <c r="Q233" s="256"/>
      <c r="R233" s="256"/>
      <c r="S233" s="256"/>
      <c r="T233" s="257"/>
      <c r="U233" s="13"/>
      <c r="V233" s="13"/>
      <c r="W233" s="13"/>
      <c r="X233" s="13"/>
      <c r="Y233" s="13"/>
      <c r="Z233" s="13"/>
      <c r="AA233" s="13"/>
      <c r="AB233" s="13"/>
      <c r="AC233" s="13"/>
      <c r="AD233" s="13"/>
      <c r="AE233" s="13"/>
      <c r="AT233" s="258" t="s">
        <v>135</v>
      </c>
      <c r="AU233" s="258" t="s">
        <v>87</v>
      </c>
      <c r="AV233" s="13" t="s">
        <v>8</v>
      </c>
      <c r="AW233" s="13" t="s">
        <v>33</v>
      </c>
      <c r="AX233" s="13" t="s">
        <v>78</v>
      </c>
      <c r="AY233" s="258" t="s">
        <v>121</v>
      </c>
    </row>
    <row r="234" s="14" customFormat="1">
      <c r="A234" s="14"/>
      <c r="B234" s="259"/>
      <c r="C234" s="260"/>
      <c r="D234" s="244" t="s">
        <v>135</v>
      </c>
      <c r="E234" s="261" t="s">
        <v>1</v>
      </c>
      <c r="F234" s="262" t="s">
        <v>226</v>
      </c>
      <c r="G234" s="260"/>
      <c r="H234" s="263">
        <v>3.8199999999999998</v>
      </c>
      <c r="I234" s="264"/>
      <c r="J234" s="260"/>
      <c r="K234" s="260"/>
      <c r="L234" s="265"/>
      <c r="M234" s="266"/>
      <c r="N234" s="267"/>
      <c r="O234" s="267"/>
      <c r="P234" s="267"/>
      <c r="Q234" s="267"/>
      <c r="R234" s="267"/>
      <c r="S234" s="267"/>
      <c r="T234" s="268"/>
      <c r="U234" s="14"/>
      <c r="V234" s="14"/>
      <c r="W234" s="14"/>
      <c r="X234" s="14"/>
      <c r="Y234" s="14"/>
      <c r="Z234" s="14"/>
      <c r="AA234" s="14"/>
      <c r="AB234" s="14"/>
      <c r="AC234" s="14"/>
      <c r="AD234" s="14"/>
      <c r="AE234" s="14"/>
      <c r="AT234" s="269" t="s">
        <v>135</v>
      </c>
      <c r="AU234" s="269" t="s">
        <v>87</v>
      </c>
      <c r="AV234" s="14" t="s">
        <v>87</v>
      </c>
      <c r="AW234" s="14" t="s">
        <v>33</v>
      </c>
      <c r="AX234" s="14" t="s">
        <v>78</v>
      </c>
      <c r="AY234" s="269" t="s">
        <v>121</v>
      </c>
    </row>
    <row r="235" s="16" customFormat="1">
      <c r="A235" s="16"/>
      <c r="B235" s="281"/>
      <c r="C235" s="282"/>
      <c r="D235" s="244" t="s">
        <v>135</v>
      </c>
      <c r="E235" s="283" t="s">
        <v>1</v>
      </c>
      <c r="F235" s="284" t="s">
        <v>150</v>
      </c>
      <c r="G235" s="282"/>
      <c r="H235" s="285">
        <v>31.129999999999999</v>
      </c>
      <c r="I235" s="286"/>
      <c r="J235" s="282"/>
      <c r="K235" s="282"/>
      <c r="L235" s="287"/>
      <c r="M235" s="288"/>
      <c r="N235" s="289"/>
      <c r="O235" s="289"/>
      <c r="P235" s="289"/>
      <c r="Q235" s="289"/>
      <c r="R235" s="289"/>
      <c r="S235" s="289"/>
      <c r="T235" s="290"/>
      <c r="U235" s="16"/>
      <c r="V235" s="16"/>
      <c r="W235" s="16"/>
      <c r="X235" s="16"/>
      <c r="Y235" s="16"/>
      <c r="Z235" s="16"/>
      <c r="AA235" s="16"/>
      <c r="AB235" s="16"/>
      <c r="AC235" s="16"/>
      <c r="AD235" s="16"/>
      <c r="AE235" s="16"/>
      <c r="AT235" s="291" t="s">
        <v>135</v>
      </c>
      <c r="AU235" s="291" t="s">
        <v>87</v>
      </c>
      <c r="AV235" s="16" t="s">
        <v>129</v>
      </c>
      <c r="AW235" s="16" t="s">
        <v>33</v>
      </c>
      <c r="AX235" s="16" t="s">
        <v>8</v>
      </c>
      <c r="AY235" s="291" t="s">
        <v>121</v>
      </c>
    </row>
    <row r="236" s="2" customFormat="1" ht="16.5" customHeight="1">
      <c r="A236" s="39"/>
      <c r="B236" s="40"/>
      <c r="C236" s="232" t="s">
        <v>227</v>
      </c>
      <c r="D236" s="232" t="s">
        <v>124</v>
      </c>
      <c r="E236" s="233" t="s">
        <v>228</v>
      </c>
      <c r="F236" s="234" t="s">
        <v>229</v>
      </c>
      <c r="G236" s="235" t="s">
        <v>127</v>
      </c>
      <c r="H236" s="236">
        <v>89.620000000000005</v>
      </c>
      <c r="I236" s="237"/>
      <c r="J236" s="236">
        <f>ROUND(I236*H236,0)</f>
        <v>0</v>
      </c>
      <c r="K236" s="234" t="s">
        <v>128</v>
      </c>
      <c r="L236" s="45"/>
      <c r="M236" s="238" t="s">
        <v>1</v>
      </c>
      <c r="N236" s="239" t="s">
        <v>43</v>
      </c>
      <c r="O236" s="92"/>
      <c r="P236" s="240">
        <f>O236*H236</f>
        <v>0</v>
      </c>
      <c r="Q236" s="240">
        <v>0</v>
      </c>
      <c r="R236" s="240">
        <f>Q236*H236</f>
        <v>0</v>
      </c>
      <c r="S236" s="240">
        <v>0.034000000000000002</v>
      </c>
      <c r="T236" s="241">
        <f>S236*H236</f>
        <v>3.0470800000000002</v>
      </c>
      <c r="U236" s="39"/>
      <c r="V236" s="39"/>
      <c r="W236" s="39"/>
      <c r="X236" s="39"/>
      <c r="Y236" s="39"/>
      <c r="Z236" s="39"/>
      <c r="AA236" s="39"/>
      <c r="AB236" s="39"/>
      <c r="AC236" s="39"/>
      <c r="AD236" s="39"/>
      <c r="AE236" s="39"/>
      <c r="AR236" s="242" t="s">
        <v>129</v>
      </c>
      <c r="AT236" s="242" t="s">
        <v>124</v>
      </c>
      <c r="AU236" s="242" t="s">
        <v>87</v>
      </c>
      <c r="AY236" s="18" t="s">
        <v>121</v>
      </c>
      <c r="BE236" s="243">
        <f>IF(N236="základní",J236,0)</f>
        <v>0</v>
      </c>
      <c r="BF236" s="243">
        <f>IF(N236="snížená",J236,0)</f>
        <v>0</v>
      </c>
      <c r="BG236" s="243">
        <f>IF(N236="zákl. přenesená",J236,0)</f>
        <v>0</v>
      </c>
      <c r="BH236" s="243">
        <f>IF(N236="sníž. přenesená",J236,0)</f>
        <v>0</v>
      </c>
      <c r="BI236" s="243">
        <f>IF(N236="nulová",J236,0)</f>
        <v>0</v>
      </c>
      <c r="BJ236" s="18" t="s">
        <v>8</v>
      </c>
      <c r="BK236" s="243">
        <f>ROUND(I236*H236,0)</f>
        <v>0</v>
      </c>
      <c r="BL236" s="18" t="s">
        <v>129</v>
      </c>
      <c r="BM236" s="242" t="s">
        <v>230</v>
      </c>
    </row>
    <row r="237" s="2" customFormat="1">
      <c r="A237" s="39"/>
      <c r="B237" s="40"/>
      <c r="C237" s="41"/>
      <c r="D237" s="244" t="s">
        <v>131</v>
      </c>
      <c r="E237" s="41"/>
      <c r="F237" s="245" t="s">
        <v>231</v>
      </c>
      <c r="G237" s="41"/>
      <c r="H237" s="41"/>
      <c r="I237" s="141"/>
      <c r="J237" s="41"/>
      <c r="K237" s="41"/>
      <c r="L237" s="45"/>
      <c r="M237" s="246"/>
      <c r="N237" s="247"/>
      <c r="O237" s="92"/>
      <c r="P237" s="92"/>
      <c r="Q237" s="92"/>
      <c r="R237" s="92"/>
      <c r="S237" s="92"/>
      <c r="T237" s="93"/>
      <c r="U237" s="39"/>
      <c r="V237" s="39"/>
      <c r="W237" s="39"/>
      <c r="X237" s="39"/>
      <c r="Y237" s="39"/>
      <c r="Z237" s="39"/>
      <c r="AA237" s="39"/>
      <c r="AB237" s="39"/>
      <c r="AC237" s="39"/>
      <c r="AD237" s="39"/>
      <c r="AE237" s="39"/>
      <c r="AT237" s="18" t="s">
        <v>131</v>
      </c>
      <c r="AU237" s="18" t="s">
        <v>87</v>
      </c>
    </row>
    <row r="238" s="2" customFormat="1">
      <c r="A238" s="39"/>
      <c r="B238" s="40"/>
      <c r="C238" s="41"/>
      <c r="D238" s="244" t="s">
        <v>133</v>
      </c>
      <c r="E238" s="41"/>
      <c r="F238" s="248" t="s">
        <v>216</v>
      </c>
      <c r="G238" s="41"/>
      <c r="H238" s="41"/>
      <c r="I238" s="141"/>
      <c r="J238" s="41"/>
      <c r="K238" s="41"/>
      <c r="L238" s="45"/>
      <c r="M238" s="246"/>
      <c r="N238" s="247"/>
      <c r="O238" s="92"/>
      <c r="P238" s="92"/>
      <c r="Q238" s="92"/>
      <c r="R238" s="92"/>
      <c r="S238" s="92"/>
      <c r="T238" s="93"/>
      <c r="U238" s="39"/>
      <c r="V238" s="39"/>
      <c r="W238" s="39"/>
      <c r="X238" s="39"/>
      <c r="Y238" s="39"/>
      <c r="Z238" s="39"/>
      <c r="AA238" s="39"/>
      <c r="AB238" s="39"/>
      <c r="AC238" s="39"/>
      <c r="AD238" s="39"/>
      <c r="AE238" s="39"/>
      <c r="AT238" s="18" t="s">
        <v>133</v>
      </c>
      <c r="AU238" s="18" t="s">
        <v>87</v>
      </c>
    </row>
    <row r="239" s="13" customFormat="1">
      <c r="A239" s="13"/>
      <c r="B239" s="249"/>
      <c r="C239" s="250"/>
      <c r="D239" s="244" t="s">
        <v>135</v>
      </c>
      <c r="E239" s="251" t="s">
        <v>1</v>
      </c>
      <c r="F239" s="252" t="s">
        <v>142</v>
      </c>
      <c r="G239" s="250"/>
      <c r="H239" s="251" t="s">
        <v>1</v>
      </c>
      <c r="I239" s="253"/>
      <c r="J239" s="250"/>
      <c r="K239" s="250"/>
      <c r="L239" s="254"/>
      <c r="M239" s="255"/>
      <c r="N239" s="256"/>
      <c r="O239" s="256"/>
      <c r="P239" s="256"/>
      <c r="Q239" s="256"/>
      <c r="R239" s="256"/>
      <c r="S239" s="256"/>
      <c r="T239" s="257"/>
      <c r="U239" s="13"/>
      <c r="V239" s="13"/>
      <c r="W239" s="13"/>
      <c r="X239" s="13"/>
      <c r="Y239" s="13"/>
      <c r="Z239" s="13"/>
      <c r="AA239" s="13"/>
      <c r="AB239" s="13"/>
      <c r="AC239" s="13"/>
      <c r="AD239" s="13"/>
      <c r="AE239" s="13"/>
      <c r="AT239" s="258" t="s">
        <v>135</v>
      </c>
      <c r="AU239" s="258" t="s">
        <v>87</v>
      </c>
      <c r="AV239" s="13" t="s">
        <v>8</v>
      </c>
      <c r="AW239" s="13" t="s">
        <v>33</v>
      </c>
      <c r="AX239" s="13" t="s">
        <v>78</v>
      </c>
      <c r="AY239" s="258" t="s">
        <v>121</v>
      </c>
    </row>
    <row r="240" s="14" customFormat="1">
      <c r="A240" s="14"/>
      <c r="B240" s="259"/>
      <c r="C240" s="260"/>
      <c r="D240" s="244" t="s">
        <v>135</v>
      </c>
      <c r="E240" s="261" t="s">
        <v>1</v>
      </c>
      <c r="F240" s="262" t="s">
        <v>232</v>
      </c>
      <c r="G240" s="260"/>
      <c r="H240" s="263">
        <v>41.780000000000001</v>
      </c>
      <c r="I240" s="264"/>
      <c r="J240" s="260"/>
      <c r="K240" s="260"/>
      <c r="L240" s="265"/>
      <c r="M240" s="266"/>
      <c r="N240" s="267"/>
      <c r="O240" s="267"/>
      <c r="P240" s="267"/>
      <c r="Q240" s="267"/>
      <c r="R240" s="267"/>
      <c r="S240" s="267"/>
      <c r="T240" s="268"/>
      <c r="U240" s="14"/>
      <c r="V240" s="14"/>
      <c r="W240" s="14"/>
      <c r="X240" s="14"/>
      <c r="Y240" s="14"/>
      <c r="Z240" s="14"/>
      <c r="AA240" s="14"/>
      <c r="AB240" s="14"/>
      <c r="AC240" s="14"/>
      <c r="AD240" s="14"/>
      <c r="AE240" s="14"/>
      <c r="AT240" s="269" t="s">
        <v>135</v>
      </c>
      <c r="AU240" s="269" t="s">
        <v>87</v>
      </c>
      <c r="AV240" s="14" t="s">
        <v>87</v>
      </c>
      <c r="AW240" s="14" t="s">
        <v>33</v>
      </c>
      <c r="AX240" s="14" t="s">
        <v>78</v>
      </c>
      <c r="AY240" s="269" t="s">
        <v>121</v>
      </c>
    </row>
    <row r="241" s="13" customFormat="1">
      <c r="A241" s="13"/>
      <c r="B241" s="249"/>
      <c r="C241" s="250"/>
      <c r="D241" s="244" t="s">
        <v>135</v>
      </c>
      <c r="E241" s="251" t="s">
        <v>1</v>
      </c>
      <c r="F241" s="252" t="s">
        <v>145</v>
      </c>
      <c r="G241" s="250"/>
      <c r="H241" s="251" t="s">
        <v>1</v>
      </c>
      <c r="I241" s="253"/>
      <c r="J241" s="250"/>
      <c r="K241" s="250"/>
      <c r="L241" s="254"/>
      <c r="M241" s="255"/>
      <c r="N241" s="256"/>
      <c r="O241" s="256"/>
      <c r="P241" s="256"/>
      <c r="Q241" s="256"/>
      <c r="R241" s="256"/>
      <c r="S241" s="256"/>
      <c r="T241" s="257"/>
      <c r="U241" s="13"/>
      <c r="V241" s="13"/>
      <c r="W241" s="13"/>
      <c r="X241" s="13"/>
      <c r="Y241" s="13"/>
      <c r="Z241" s="13"/>
      <c r="AA241" s="13"/>
      <c r="AB241" s="13"/>
      <c r="AC241" s="13"/>
      <c r="AD241" s="13"/>
      <c r="AE241" s="13"/>
      <c r="AT241" s="258" t="s">
        <v>135</v>
      </c>
      <c r="AU241" s="258" t="s">
        <v>87</v>
      </c>
      <c r="AV241" s="13" t="s">
        <v>8</v>
      </c>
      <c r="AW241" s="13" t="s">
        <v>33</v>
      </c>
      <c r="AX241" s="13" t="s">
        <v>78</v>
      </c>
      <c r="AY241" s="258" t="s">
        <v>121</v>
      </c>
    </row>
    <row r="242" s="14" customFormat="1">
      <c r="A242" s="14"/>
      <c r="B242" s="259"/>
      <c r="C242" s="260"/>
      <c r="D242" s="244" t="s">
        <v>135</v>
      </c>
      <c r="E242" s="261" t="s">
        <v>1</v>
      </c>
      <c r="F242" s="262" t="s">
        <v>233</v>
      </c>
      <c r="G242" s="260"/>
      <c r="H242" s="263">
        <v>44.630000000000003</v>
      </c>
      <c r="I242" s="264"/>
      <c r="J242" s="260"/>
      <c r="K242" s="260"/>
      <c r="L242" s="265"/>
      <c r="M242" s="266"/>
      <c r="N242" s="267"/>
      <c r="O242" s="267"/>
      <c r="P242" s="267"/>
      <c r="Q242" s="267"/>
      <c r="R242" s="267"/>
      <c r="S242" s="267"/>
      <c r="T242" s="268"/>
      <c r="U242" s="14"/>
      <c r="V242" s="14"/>
      <c r="W242" s="14"/>
      <c r="X242" s="14"/>
      <c r="Y242" s="14"/>
      <c r="Z242" s="14"/>
      <c r="AA242" s="14"/>
      <c r="AB242" s="14"/>
      <c r="AC242" s="14"/>
      <c r="AD242" s="14"/>
      <c r="AE242" s="14"/>
      <c r="AT242" s="269" t="s">
        <v>135</v>
      </c>
      <c r="AU242" s="269" t="s">
        <v>87</v>
      </c>
      <c r="AV242" s="14" t="s">
        <v>87</v>
      </c>
      <c r="AW242" s="14" t="s">
        <v>33</v>
      </c>
      <c r="AX242" s="14" t="s">
        <v>78</v>
      </c>
      <c r="AY242" s="269" t="s">
        <v>121</v>
      </c>
    </row>
    <row r="243" s="13" customFormat="1">
      <c r="A243" s="13"/>
      <c r="B243" s="249"/>
      <c r="C243" s="250"/>
      <c r="D243" s="244" t="s">
        <v>135</v>
      </c>
      <c r="E243" s="251" t="s">
        <v>1</v>
      </c>
      <c r="F243" s="252" t="s">
        <v>148</v>
      </c>
      <c r="G243" s="250"/>
      <c r="H243" s="251" t="s">
        <v>1</v>
      </c>
      <c r="I243" s="253"/>
      <c r="J243" s="250"/>
      <c r="K243" s="250"/>
      <c r="L243" s="254"/>
      <c r="M243" s="255"/>
      <c r="N243" s="256"/>
      <c r="O243" s="256"/>
      <c r="P243" s="256"/>
      <c r="Q243" s="256"/>
      <c r="R243" s="256"/>
      <c r="S243" s="256"/>
      <c r="T243" s="257"/>
      <c r="U243" s="13"/>
      <c r="V243" s="13"/>
      <c r="W243" s="13"/>
      <c r="X243" s="13"/>
      <c r="Y243" s="13"/>
      <c r="Z243" s="13"/>
      <c r="AA243" s="13"/>
      <c r="AB243" s="13"/>
      <c r="AC243" s="13"/>
      <c r="AD243" s="13"/>
      <c r="AE243" s="13"/>
      <c r="AT243" s="258" t="s">
        <v>135</v>
      </c>
      <c r="AU243" s="258" t="s">
        <v>87</v>
      </c>
      <c r="AV243" s="13" t="s">
        <v>8</v>
      </c>
      <c r="AW243" s="13" t="s">
        <v>33</v>
      </c>
      <c r="AX243" s="13" t="s">
        <v>78</v>
      </c>
      <c r="AY243" s="258" t="s">
        <v>121</v>
      </c>
    </row>
    <row r="244" s="14" customFormat="1">
      <c r="A244" s="14"/>
      <c r="B244" s="259"/>
      <c r="C244" s="260"/>
      <c r="D244" s="244" t="s">
        <v>135</v>
      </c>
      <c r="E244" s="261" t="s">
        <v>1</v>
      </c>
      <c r="F244" s="262" t="s">
        <v>234</v>
      </c>
      <c r="G244" s="260"/>
      <c r="H244" s="263">
        <v>3.21</v>
      </c>
      <c r="I244" s="264"/>
      <c r="J244" s="260"/>
      <c r="K244" s="260"/>
      <c r="L244" s="265"/>
      <c r="M244" s="266"/>
      <c r="N244" s="267"/>
      <c r="O244" s="267"/>
      <c r="P244" s="267"/>
      <c r="Q244" s="267"/>
      <c r="R244" s="267"/>
      <c r="S244" s="267"/>
      <c r="T244" s="268"/>
      <c r="U244" s="14"/>
      <c r="V244" s="14"/>
      <c r="W244" s="14"/>
      <c r="X244" s="14"/>
      <c r="Y244" s="14"/>
      <c r="Z244" s="14"/>
      <c r="AA244" s="14"/>
      <c r="AB244" s="14"/>
      <c r="AC244" s="14"/>
      <c r="AD244" s="14"/>
      <c r="AE244" s="14"/>
      <c r="AT244" s="269" t="s">
        <v>135</v>
      </c>
      <c r="AU244" s="269" t="s">
        <v>87</v>
      </c>
      <c r="AV244" s="14" t="s">
        <v>87</v>
      </c>
      <c r="AW244" s="14" t="s">
        <v>33</v>
      </c>
      <c r="AX244" s="14" t="s">
        <v>78</v>
      </c>
      <c r="AY244" s="269" t="s">
        <v>121</v>
      </c>
    </row>
    <row r="245" s="16" customFormat="1">
      <c r="A245" s="16"/>
      <c r="B245" s="281"/>
      <c r="C245" s="282"/>
      <c r="D245" s="244" t="s">
        <v>135</v>
      </c>
      <c r="E245" s="283" t="s">
        <v>1</v>
      </c>
      <c r="F245" s="284" t="s">
        <v>150</v>
      </c>
      <c r="G245" s="282"/>
      <c r="H245" s="285">
        <v>89.620000000000005</v>
      </c>
      <c r="I245" s="286"/>
      <c r="J245" s="282"/>
      <c r="K245" s="282"/>
      <c r="L245" s="287"/>
      <c r="M245" s="288"/>
      <c r="N245" s="289"/>
      <c r="O245" s="289"/>
      <c r="P245" s="289"/>
      <c r="Q245" s="289"/>
      <c r="R245" s="289"/>
      <c r="S245" s="289"/>
      <c r="T245" s="290"/>
      <c r="U245" s="16"/>
      <c r="V245" s="16"/>
      <c r="W245" s="16"/>
      <c r="X245" s="16"/>
      <c r="Y245" s="16"/>
      <c r="Z245" s="16"/>
      <c r="AA245" s="16"/>
      <c r="AB245" s="16"/>
      <c r="AC245" s="16"/>
      <c r="AD245" s="16"/>
      <c r="AE245" s="16"/>
      <c r="AT245" s="291" t="s">
        <v>135</v>
      </c>
      <c r="AU245" s="291" t="s">
        <v>87</v>
      </c>
      <c r="AV245" s="16" t="s">
        <v>129</v>
      </c>
      <c r="AW245" s="16" t="s">
        <v>33</v>
      </c>
      <c r="AX245" s="16" t="s">
        <v>8</v>
      </c>
      <c r="AY245" s="291" t="s">
        <v>121</v>
      </c>
    </row>
    <row r="246" s="2" customFormat="1" ht="16.5" customHeight="1">
      <c r="A246" s="39"/>
      <c r="B246" s="40"/>
      <c r="C246" s="232" t="s">
        <v>235</v>
      </c>
      <c r="D246" s="232" t="s">
        <v>124</v>
      </c>
      <c r="E246" s="233" t="s">
        <v>236</v>
      </c>
      <c r="F246" s="234" t="s">
        <v>237</v>
      </c>
      <c r="G246" s="235" t="s">
        <v>127</v>
      </c>
      <c r="H246" s="236">
        <v>4.8499999999999996</v>
      </c>
      <c r="I246" s="237"/>
      <c r="J246" s="236">
        <f>ROUND(I246*H246,0)</f>
        <v>0</v>
      </c>
      <c r="K246" s="234" t="s">
        <v>128</v>
      </c>
      <c r="L246" s="45"/>
      <c r="M246" s="238" t="s">
        <v>1</v>
      </c>
      <c r="N246" s="239" t="s">
        <v>43</v>
      </c>
      <c r="O246" s="92"/>
      <c r="P246" s="240">
        <f>O246*H246</f>
        <v>0</v>
      </c>
      <c r="Q246" s="240">
        <v>0</v>
      </c>
      <c r="R246" s="240">
        <f>Q246*H246</f>
        <v>0</v>
      </c>
      <c r="S246" s="240">
        <v>0.032000000000000001</v>
      </c>
      <c r="T246" s="241">
        <f>S246*H246</f>
        <v>0.15520000000000001</v>
      </c>
      <c r="U246" s="39"/>
      <c r="V246" s="39"/>
      <c r="W246" s="39"/>
      <c r="X246" s="39"/>
      <c r="Y246" s="39"/>
      <c r="Z246" s="39"/>
      <c r="AA246" s="39"/>
      <c r="AB246" s="39"/>
      <c r="AC246" s="39"/>
      <c r="AD246" s="39"/>
      <c r="AE246" s="39"/>
      <c r="AR246" s="242" t="s">
        <v>129</v>
      </c>
      <c r="AT246" s="242" t="s">
        <v>124</v>
      </c>
      <c r="AU246" s="242" t="s">
        <v>87</v>
      </c>
      <c r="AY246" s="18" t="s">
        <v>121</v>
      </c>
      <c r="BE246" s="243">
        <f>IF(N246="základní",J246,0)</f>
        <v>0</v>
      </c>
      <c r="BF246" s="243">
        <f>IF(N246="snížená",J246,0)</f>
        <v>0</v>
      </c>
      <c r="BG246" s="243">
        <f>IF(N246="zákl. přenesená",J246,0)</f>
        <v>0</v>
      </c>
      <c r="BH246" s="243">
        <f>IF(N246="sníž. přenesená",J246,0)</f>
        <v>0</v>
      </c>
      <c r="BI246" s="243">
        <f>IF(N246="nulová",J246,0)</f>
        <v>0</v>
      </c>
      <c r="BJ246" s="18" t="s">
        <v>8</v>
      </c>
      <c r="BK246" s="243">
        <f>ROUND(I246*H246,0)</f>
        <v>0</v>
      </c>
      <c r="BL246" s="18" t="s">
        <v>129</v>
      </c>
      <c r="BM246" s="242" t="s">
        <v>238</v>
      </c>
    </row>
    <row r="247" s="2" customFormat="1">
      <c r="A247" s="39"/>
      <c r="B247" s="40"/>
      <c r="C247" s="41"/>
      <c r="D247" s="244" t="s">
        <v>131</v>
      </c>
      <c r="E247" s="41"/>
      <c r="F247" s="245" t="s">
        <v>239</v>
      </c>
      <c r="G247" s="41"/>
      <c r="H247" s="41"/>
      <c r="I247" s="141"/>
      <c r="J247" s="41"/>
      <c r="K247" s="41"/>
      <c r="L247" s="45"/>
      <c r="M247" s="246"/>
      <c r="N247" s="247"/>
      <c r="O247" s="92"/>
      <c r="P247" s="92"/>
      <c r="Q247" s="92"/>
      <c r="R247" s="92"/>
      <c r="S247" s="92"/>
      <c r="T247" s="93"/>
      <c r="U247" s="39"/>
      <c r="V247" s="39"/>
      <c r="W247" s="39"/>
      <c r="X247" s="39"/>
      <c r="Y247" s="39"/>
      <c r="Z247" s="39"/>
      <c r="AA247" s="39"/>
      <c r="AB247" s="39"/>
      <c r="AC247" s="39"/>
      <c r="AD247" s="39"/>
      <c r="AE247" s="39"/>
      <c r="AT247" s="18" t="s">
        <v>131</v>
      </c>
      <c r="AU247" s="18" t="s">
        <v>87</v>
      </c>
    </row>
    <row r="248" s="2" customFormat="1">
      <c r="A248" s="39"/>
      <c r="B248" s="40"/>
      <c r="C248" s="41"/>
      <c r="D248" s="244" t="s">
        <v>133</v>
      </c>
      <c r="E248" s="41"/>
      <c r="F248" s="248" t="s">
        <v>216</v>
      </c>
      <c r="G248" s="41"/>
      <c r="H248" s="41"/>
      <c r="I248" s="141"/>
      <c r="J248" s="41"/>
      <c r="K248" s="41"/>
      <c r="L248" s="45"/>
      <c r="M248" s="246"/>
      <c r="N248" s="247"/>
      <c r="O248" s="92"/>
      <c r="P248" s="92"/>
      <c r="Q248" s="92"/>
      <c r="R248" s="92"/>
      <c r="S248" s="92"/>
      <c r="T248" s="93"/>
      <c r="U248" s="39"/>
      <c r="V248" s="39"/>
      <c r="W248" s="39"/>
      <c r="X248" s="39"/>
      <c r="Y248" s="39"/>
      <c r="Z248" s="39"/>
      <c r="AA248" s="39"/>
      <c r="AB248" s="39"/>
      <c r="AC248" s="39"/>
      <c r="AD248" s="39"/>
      <c r="AE248" s="39"/>
      <c r="AT248" s="18" t="s">
        <v>133</v>
      </c>
      <c r="AU248" s="18" t="s">
        <v>87</v>
      </c>
    </row>
    <row r="249" s="13" customFormat="1">
      <c r="A249" s="13"/>
      <c r="B249" s="249"/>
      <c r="C249" s="250"/>
      <c r="D249" s="244" t="s">
        <v>135</v>
      </c>
      <c r="E249" s="251" t="s">
        <v>1</v>
      </c>
      <c r="F249" s="252" t="s">
        <v>148</v>
      </c>
      <c r="G249" s="250"/>
      <c r="H249" s="251" t="s">
        <v>1</v>
      </c>
      <c r="I249" s="253"/>
      <c r="J249" s="250"/>
      <c r="K249" s="250"/>
      <c r="L249" s="254"/>
      <c r="M249" s="255"/>
      <c r="N249" s="256"/>
      <c r="O249" s="256"/>
      <c r="P249" s="256"/>
      <c r="Q249" s="256"/>
      <c r="R249" s="256"/>
      <c r="S249" s="256"/>
      <c r="T249" s="257"/>
      <c r="U249" s="13"/>
      <c r="V249" s="13"/>
      <c r="W249" s="13"/>
      <c r="X249" s="13"/>
      <c r="Y249" s="13"/>
      <c r="Z249" s="13"/>
      <c r="AA249" s="13"/>
      <c r="AB249" s="13"/>
      <c r="AC249" s="13"/>
      <c r="AD249" s="13"/>
      <c r="AE249" s="13"/>
      <c r="AT249" s="258" t="s">
        <v>135</v>
      </c>
      <c r="AU249" s="258" t="s">
        <v>87</v>
      </c>
      <c r="AV249" s="13" t="s">
        <v>8</v>
      </c>
      <c r="AW249" s="13" t="s">
        <v>33</v>
      </c>
      <c r="AX249" s="13" t="s">
        <v>78</v>
      </c>
      <c r="AY249" s="258" t="s">
        <v>121</v>
      </c>
    </row>
    <row r="250" s="14" customFormat="1">
      <c r="A250" s="14"/>
      <c r="B250" s="259"/>
      <c r="C250" s="260"/>
      <c r="D250" s="244" t="s">
        <v>135</v>
      </c>
      <c r="E250" s="261" t="s">
        <v>1</v>
      </c>
      <c r="F250" s="262" t="s">
        <v>240</v>
      </c>
      <c r="G250" s="260"/>
      <c r="H250" s="263">
        <v>4.8499999999999996</v>
      </c>
      <c r="I250" s="264"/>
      <c r="J250" s="260"/>
      <c r="K250" s="260"/>
      <c r="L250" s="265"/>
      <c r="M250" s="266"/>
      <c r="N250" s="267"/>
      <c r="O250" s="267"/>
      <c r="P250" s="267"/>
      <c r="Q250" s="267"/>
      <c r="R250" s="267"/>
      <c r="S250" s="267"/>
      <c r="T250" s="268"/>
      <c r="U250" s="14"/>
      <c r="V250" s="14"/>
      <c r="W250" s="14"/>
      <c r="X250" s="14"/>
      <c r="Y250" s="14"/>
      <c r="Z250" s="14"/>
      <c r="AA250" s="14"/>
      <c r="AB250" s="14"/>
      <c r="AC250" s="14"/>
      <c r="AD250" s="14"/>
      <c r="AE250" s="14"/>
      <c r="AT250" s="269" t="s">
        <v>135</v>
      </c>
      <c r="AU250" s="269" t="s">
        <v>87</v>
      </c>
      <c r="AV250" s="14" t="s">
        <v>87</v>
      </c>
      <c r="AW250" s="14" t="s">
        <v>33</v>
      </c>
      <c r="AX250" s="14" t="s">
        <v>8</v>
      </c>
      <c r="AY250" s="269" t="s">
        <v>121</v>
      </c>
    </row>
    <row r="251" s="2" customFormat="1" ht="16.5" customHeight="1">
      <c r="A251" s="39"/>
      <c r="B251" s="40"/>
      <c r="C251" s="232" t="s">
        <v>241</v>
      </c>
      <c r="D251" s="232" t="s">
        <v>124</v>
      </c>
      <c r="E251" s="233" t="s">
        <v>242</v>
      </c>
      <c r="F251" s="234" t="s">
        <v>243</v>
      </c>
      <c r="G251" s="235" t="s">
        <v>127</v>
      </c>
      <c r="H251" s="236">
        <v>2.21</v>
      </c>
      <c r="I251" s="237"/>
      <c r="J251" s="236">
        <f>ROUND(I251*H251,0)</f>
        <v>0</v>
      </c>
      <c r="K251" s="234" t="s">
        <v>128</v>
      </c>
      <c r="L251" s="45"/>
      <c r="M251" s="238" t="s">
        <v>1</v>
      </c>
      <c r="N251" s="239" t="s">
        <v>43</v>
      </c>
      <c r="O251" s="92"/>
      <c r="P251" s="240">
        <f>O251*H251</f>
        <v>0</v>
      </c>
      <c r="Q251" s="240">
        <v>0</v>
      </c>
      <c r="R251" s="240">
        <f>Q251*H251</f>
        <v>0</v>
      </c>
      <c r="S251" s="240">
        <v>0.060999999999999999</v>
      </c>
      <c r="T251" s="241">
        <f>S251*H251</f>
        <v>0.13480999999999999</v>
      </c>
      <c r="U251" s="39"/>
      <c r="V251" s="39"/>
      <c r="W251" s="39"/>
      <c r="X251" s="39"/>
      <c r="Y251" s="39"/>
      <c r="Z251" s="39"/>
      <c r="AA251" s="39"/>
      <c r="AB251" s="39"/>
      <c r="AC251" s="39"/>
      <c r="AD251" s="39"/>
      <c r="AE251" s="39"/>
      <c r="AR251" s="242" t="s">
        <v>129</v>
      </c>
      <c r="AT251" s="242" t="s">
        <v>124</v>
      </c>
      <c r="AU251" s="242" t="s">
        <v>87</v>
      </c>
      <c r="AY251" s="18" t="s">
        <v>121</v>
      </c>
      <c r="BE251" s="243">
        <f>IF(N251="základní",J251,0)</f>
        <v>0</v>
      </c>
      <c r="BF251" s="243">
        <f>IF(N251="snížená",J251,0)</f>
        <v>0</v>
      </c>
      <c r="BG251" s="243">
        <f>IF(N251="zákl. přenesená",J251,0)</f>
        <v>0</v>
      </c>
      <c r="BH251" s="243">
        <f>IF(N251="sníž. přenesená",J251,0)</f>
        <v>0</v>
      </c>
      <c r="BI251" s="243">
        <f>IF(N251="nulová",J251,0)</f>
        <v>0</v>
      </c>
      <c r="BJ251" s="18" t="s">
        <v>8</v>
      </c>
      <c r="BK251" s="243">
        <f>ROUND(I251*H251,0)</f>
        <v>0</v>
      </c>
      <c r="BL251" s="18" t="s">
        <v>129</v>
      </c>
      <c r="BM251" s="242" t="s">
        <v>244</v>
      </c>
    </row>
    <row r="252" s="2" customFormat="1">
      <c r="A252" s="39"/>
      <c r="B252" s="40"/>
      <c r="C252" s="41"/>
      <c r="D252" s="244" t="s">
        <v>131</v>
      </c>
      <c r="E252" s="41"/>
      <c r="F252" s="245" t="s">
        <v>245</v>
      </c>
      <c r="G252" s="41"/>
      <c r="H252" s="41"/>
      <c r="I252" s="141"/>
      <c r="J252" s="41"/>
      <c r="K252" s="41"/>
      <c r="L252" s="45"/>
      <c r="M252" s="246"/>
      <c r="N252" s="247"/>
      <c r="O252" s="92"/>
      <c r="P252" s="92"/>
      <c r="Q252" s="92"/>
      <c r="R252" s="92"/>
      <c r="S252" s="92"/>
      <c r="T252" s="93"/>
      <c r="U252" s="39"/>
      <c r="V252" s="39"/>
      <c r="W252" s="39"/>
      <c r="X252" s="39"/>
      <c r="Y252" s="39"/>
      <c r="Z252" s="39"/>
      <c r="AA252" s="39"/>
      <c r="AB252" s="39"/>
      <c r="AC252" s="39"/>
      <c r="AD252" s="39"/>
      <c r="AE252" s="39"/>
      <c r="AT252" s="18" t="s">
        <v>131</v>
      </c>
      <c r="AU252" s="18" t="s">
        <v>87</v>
      </c>
    </row>
    <row r="253" s="2" customFormat="1">
      <c r="A253" s="39"/>
      <c r="B253" s="40"/>
      <c r="C253" s="41"/>
      <c r="D253" s="244" t="s">
        <v>133</v>
      </c>
      <c r="E253" s="41"/>
      <c r="F253" s="248" t="s">
        <v>246</v>
      </c>
      <c r="G253" s="41"/>
      <c r="H253" s="41"/>
      <c r="I253" s="141"/>
      <c r="J253" s="41"/>
      <c r="K253" s="41"/>
      <c r="L253" s="45"/>
      <c r="M253" s="246"/>
      <c r="N253" s="247"/>
      <c r="O253" s="92"/>
      <c r="P253" s="92"/>
      <c r="Q253" s="92"/>
      <c r="R253" s="92"/>
      <c r="S253" s="92"/>
      <c r="T253" s="93"/>
      <c r="U253" s="39"/>
      <c r="V253" s="39"/>
      <c r="W253" s="39"/>
      <c r="X253" s="39"/>
      <c r="Y253" s="39"/>
      <c r="Z253" s="39"/>
      <c r="AA253" s="39"/>
      <c r="AB253" s="39"/>
      <c r="AC253" s="39"/>
      <c r="AD253" s="39"/>
      <c r="AE253" s="39"/>
      <c r="AT253" s="18" t="s">
        <v>133</v>
      </c>
      <c r="AU253" s="18" t="s">
        <v>87</v>
      </c>
    </row>
    <row r="254" s="13" customFormat="1">
      <c r="A254" s="13"/>
      <c r="B254" s="249"/>
      <c r="C254" s="250"/>
      <c r="D254" s="244" t="s">
        <v>135</v>
      </c>
      <c r="E254" s="251" t="s">
        <v>1</v>
      </c>
      <c r="F254" s="252" t="s">
        <v>136</v>
      </c>
      <c r="G254" s="250"/>
      <c r="H254" s="251" t="s">
        <v>1</v>
      </c>
      <c r="I254" s="253"/>
      <c r="J254" s="250"/>
      <c r="K254" s="250"/>
      <c r="L254" s="254"/>
      <c r="M254" s="255"/>
      <c r="N254" s="256"/>
      <c r="O254" s="256"/>
      <c r="P254" s="256"/>
      <c r="Q254" s="256"/>
      <c r="R254" s="256"/>
      <c r="S254" s="256"/>
      <c r="T254" s="257"/>
      <c r="U254" s="13"/>
      <c r="V254" s="13"/>
      <c r="W254" s="13"/>
      <c r="X254" s="13"/>
      <c r="Y254" s="13"/>
      <c r="Z254" s="13"/>
      <c r="AA254" s="13"/>
      <c r="AB254" s="13"/>
      <c r="AC254" s="13"/>
      <c r="AD254" s="13"/>
      <c r="AE254" s="13"/>
      <c r="AT254" s="258" t="s">
        <v>135</v>
      </c>
      <c r="AU254" s="258" t="s">
        <v>87</v>
      </c>
      <c r="AV254" s="13" t="s">
        <v>8</v>
      </c>
      <c r="AW254" s="13" t="s">
        <v>33</v>
      </c>
      <c r="AX254" s="13" t="s">
        <v>78</v>
      </c>
      <c r="AY254" s="258" t="s">
        <v>121</v>
      </c>
    </row>
    <row r="255" s="14" customFormat="1">
      <c r="A255" s="14"/>
      <c r="B255" s="259"/>
      <c r="C255" s="260"/>
      <c r="D255" s="244" t="s">
        <v>135</v>
      </c>
      <c r="E255" s="261" t="s">
        <v>1</v>
      </c>
      <c r="F255" s="262" t="s">
        <v>247</v>
      </c>
      <c r="G255" s="260"/>
      <c r="H255" s="263">
        <v>2.21</v>
      </c>
      <c r="I255" s="264"/>
      <c r="J255" s="260"/>
      <c r="K255" s="260"/>
      <c r="L255" s="265"/>
      <c r="M255" s="266"/>
      <c r="N255" s="267"/>
      <c r="O255" s="267"/>
      <c r="P255" s="267"/>
      <c r="Q255" s="267"/>
      <c r="R255" s="267"/>
      <c r="S255" s="267"/>
      <c r="T255" s="268"/>
      <c r="U255" s="14"/>
      <c r="V255" s="14"/>
      <c r="W255" s="14"/>
      <c r="X255" s="14"/>
      <c r="Y255" s="14"/>
      <c r="Z255" s="14"/>
      <c r="AA255" s="14"/>
      <c r="AB255" s="14"/>
      <c r="AC255" s="14"/>
      <c r="AD255" s="14"/>
      <c r="AE255" s="14"/>
      <c r="AT255" s="269" t="s">
        <v>135</v>
      </c>
      <c r="AU255" s="269" t="s">
        <v>87</v>
      </c>
      <c r="AV255" s="14" t="s">
        <v>87</v>
      </c>
      <c r="AW255" s="14" t="s">
        <v>33</v>
      </c>
      <c r="AX255" s="14" t="s">
        <v>8</v>
      </c>
      <c r="AY255" s="269" t="s">
        <v>121</v>
      </c>
    </row>
    <row r="256" s="12" customFormat="1" ht="22.8" customHeight="1">
      <c r="A256" s="12"/>
      <c r="B256" s="216"/>
      <c r="C256" s="217"/>
      <c r="D256" s="218" t="s">
        <v>77</v>
      </c>
      <c r="E256" s="230" t="s">
        <v>248</v>
      </c>
      <c r="F256" s="230" t="s">
        <v>249</v>
      </c>
      <c r="G256" s="217"/>
      <c r="H256" s="217"/>
      <c r="I256" s="220"/>
      <c r="J256" s="231">
        <f>BK256</f>
        <v>0</v>
      </c>
      <c r="K256" s="217"/>
      <c r="L256" s="222"/>
      <c r="M256" s="223"/>
      <c r="N256" s="224"/>
      <c r="O256" s="224"/>
      <c r="P256" s="225">
        <f>SUM(P257:P272)</f>
        <v>0</v>
      </c>
      <c r="Q256" s="224"/>
      <c r="R256" s="225">
        <f>SUM(R257:R272)</f>
        <v>0</v>
      </c>
      <c r="S256" s="224"/>
      <c r="T256" s="226">
        <f>SUM(T257:T272)</f>
        <v>0</v>
      </c>
      <c r="U256" s="12"/>
      <c r="V256" s="12"/>
      <c r="W256" s="12"/>
      <c r="X256" s="12"/>
      <c r="Y256" s="12"/>
      <c r="Z256" s="12"/>
      <c r="AA256" s="12"/>
      <c r="AB256" s="12"/>
      <c r="AC256" s="12"/>
      <c r="AD256" s="12"/>
      <c r="AE256" s="12"/>
      <c r="AR256" s="227" t="s">
        <v>8</v>
      </c>
      <c r="AT256" s="228" t="s">
        <v>77</v>
      </c>
      <c r="AU256" s="228" t="s">
        <v>8</v>
      </c>
      <c r="AY256" s="227" t="s">
        <v>121</v>
      </c>
      <c r="BK256" s="229">
        <f>SUM(BK257:BK272)</f>
        <v>0</v>
      </c>
    </row>
    <row r="257" s="2" customFormat="1" ht="16.5" customHeight="1">
      <c r="A257" s="39"/>
      <c r="B257" s="40"/>
      <c r="C257" s="232" t="s">
        <v>9</v>
      </c>
      <c r="D257" s="232" t="s">
        <v>124</v>
      </c>
      <c r="E257" s="233" t="s">
        <v>250</v>
      </c>
      <c r="F257" s="234" t="s">
        <v>251</v>
      </c>
      <c r="G257" s="235" t="s">
        <v>252</v>
      </c>
      <c r="H257" s="236">
        <v>4.8300000000000001</v>
      </c>
      <c r="I257" s="237"/>
      <c r="J257" s="236">
        <f>ROUND(I257*H257,0)</f>
        <v>0</v>
      </c>
      <c r="K257" s="234" t="s">
        <v>128</v>
      </c>
      <c r="L257" s="45"/>
      <c r="M257" s="238" t="s">
        <v>1</v>
      </c>
      <c r="N257" s="239" t="s">
        <v>43</v>
      </c>
      <c r="O257" s="92"/>
      <c r="P257" s="240">
        <f>O257*H257</f>
        <v>0</v>
      </c>
      <c r="Q257" s="240">
        <v>0</v>
      </c>
      <c r="R257" s="240">
        <f>Q257*H257</f>
        <v>0</v>
      </c>
      <c r="S257" s="240">
        <v>0</v>
      </c>
      <c r="T257" s="241">
        <f>S257*H257</f>
        <v>0</v>
      </c>
      <c r="U257" s="39"/>
      <c r="V257" s="39"/>
      <c r="W257" s="39"/>
      <c r="X257" s="39"/>
      <c r="Y257" s="39"/>
      <c r="Z257" s="39"/>
      <c r="AA257" s="39"/>
      <c r="AB257" s="39"/>
      <c r="AC257" s="39"/>
      <c r="AD257" s="39"/>
      <c r="AE257" s="39"/>
      <c r="AR257" s="242" t="s">
        <v>129</v>
      </c>
      <c r="AT257" s="242" t="s">
        <v>124</v>
      </c>
      <c r="AU257" s="242" t="s">
        <v>87</v>
      </c>
      <c r="AY257" s="18" t="s">
        <v>121</v>
      </c>
      <c r="BE257" s="243">
        <f>IF(N257="základní",J257,0)</f>
        <v>0</v>
      </c>
      <c r="BF257" s="243">
        <f>IF(N257="snížená",J257,0)</f>
        <v>0</v>
      </c>
      <c r="BG257" s="243">
        <f>IF(N257="zákl. přenesená",J257,0)</f>
        <v>0</v>
      </c>
      <c r="BH257" s="243">
        <f>IF(N257="sníž. přenesená",J257,0)</f>
        <v>0</v>
      </c>
      <c r="BI257" s="243">
        <f>IF(N257="nulová",J257,0)</f>
        <v>0</v>
      </c>
      <c r="BJ257" s="18" t="s">
        <v>8</v>
      </c>
      <c r="BK257" s="243">
        <f>ROUND(I257*H257,0)</f>
        <v>0</v>
      </c>
      <c r="BL257" s="18" t="s">
        <v>129</v>
      </c>
      <c r="BM257" s="242" t="s">
        <v>253</v>
      </c>
    </row>
    <row r="258" s="2" customFormat="1">
      <c r="A258" s="39"/>
      <c r="B258" s="40"/>
      <c r="C258" s="41"/>
      <c r="D258" s="244" t="s">
        <v>131</v>
      </c>
      <c r="E258" s="41"/>
      <c r="F258" s="245" t="s">
        <v>254</v>
      </c>
      <c r="G258" s="41"/>
      <c r="H258" s="41"/>
      <c r="I258" s="141"/>
      <c r="J258" s="41"/>
      <c r="K258" s="41"/>
      <c r="L258" s="45"/>
      <c r="M258" s="246"/>
      <c r="N258" s="247"/>
      <c r="O258" s="92"/>
      <c r="P258" s="92"/>
      <c r="Q258" s="92"/>
      <c r="R258" s="92"/>
      <c r="S258" s="92"/>
      <c r="T258" s="93"/>
      <c r="U258" s="39"/>
      <c r="V258" s="39"/>
      <c r="W258" s="39"/>
      <c r="X258" s="39"/>
      <c r="Y258" s="39"/>
      <c r="Z258" s="39"/>
      <c r="AA258" s="39"/>
      <c r="AB258" s="39"/>
      <c r="AC258" s="39"/>
      <c r="AD258" s="39"/>
      <c r="AE258" s="39"/>
      <c r="AT258" s="18" t="s">
        <v>131</v>
      </c>
      <c r="AU258" s="18" t="s">
        <v>87</v>
      </c>
    </row>
    <row r="259" s="2" customFormat="1">
      <c r="A259" s="39"/>
      <c r="B259" s="40"/>
      <c r="C259" s="41"/>
      <c r="D259" s="244" t="s">
        <v>133</v>
      </c>
      <c r="E259" s="41"/>
      <c r="F259" s="248" t="s">
        <v>255</v>
      </c>
      <c r="G259" s="41"/>
      <c r="H259" s="41"/>
      <c r="I259" s="141"/>
      <c r="J259" s="41"/>
      <c r="K259" s="41"/>
      <c r="L259" s="45"/>
      <c r="M259" s="246"/>
      <c r="N259" s="247"/>
      <c r="O259" s="92"/>
      <c r="P259" s="92"/>
      <c r="Q259" s="92"/>
      <c r="R259" s="92"/>
      <c r="S259" s="92"/>
      <c r="T259" s="93"/>
      <c r="U259" s="39"/>
      <c r="V259" s="39"/>
      <c r="W259" s="39"/>
      <c r="X259" s="39"/>
      <c r="Y259" s="39"/>
      <c r="Z259" s="39"/>
      <c r="AA259" s="39"/>
      <c r="AB259" s="39"/>
      <c r="AC259" s="39"/>
      <c r="AD259" s="39"/>
      <c r="AE259" s="39"/>
      <c r="AT259" s="18" t="s">
        <v>133</v>
      </c>
      <c r="AU259" s="18" t="s">
        <v>87</v>
      </c>
    </row>
    <row r="260" s="2" customFormat="1" ht="16.5" customHeight="1">
      <c r="A260" s="39"/>
      <c r="B260" s="40"/>
      <c r="C260" s="232" t="s">
        <v>256</v>
      </c>
      <c r="D260" s="232" t="s">
        <v>124</v>
      </c>
      <c r="E260" s="233" t="s">
        <v>257</v>
      </c>
      <c r="F260" s="234" t="s">
        <v>258</v>
      </c>
      <c r="G260" s="235" t="s">
        <v>252</v>
      </c>
      <c r="H260" s="236">
        <v>4.8300000000000001</v>
      </c>
      <c r="I260" s="237"/>
      <c r="J260" s="236">
        <f>ROUND(I260*H260,0)</f>
        <v>0</v>
      </c>
      <c r="K260" s="234" t="s">
        <v>128</v>
      </c>
      <c r="L260" s="45"/>
      <c r="M260" s="238" t="s">
        <v>1</v>
      </c>
      <c r="N260" s="239" t="s">
        <v>43</v>
      </c>
      <c r="O260" s="92"/>
      <c r="P260" s="240">
        <f>O260*H260</f>
        <v>0</v>
      </c>
      <c r="Q260" s="240">
        <v>0</v>
      </c>
      <c r="R260" s="240">
        <f>Q260*H260</f>
        <v>0</v>
      </c>
      <c r="S260" s="240">
        <v>0</v>
      </c>
      <c r="T260" s="241">
        <f>S260*H260</f>
        <v>0</v>
      </c>
      <c r="U260" s="39"/>
      <c r="V260" s="39"/>
      <c r="W260" s="39"/>
      <c r="X260" s="39"/>
      <c r="Y260" s="39"/>
      <c r="Z260" s="39"/>
      <c r="AA260" s="39"/>
      <c r="AB260" s="39"/>
      <c r="AC260" s="39"/>
      <c r="AD260" s="39"/>
      <c r="AE260" s="39"/>
      <c r="AR260" s="242" t="s">
        <v>129</v>
      </c>
      <c r="AT260" s="242" t="s">
        <v>124</v>
      </c>
      <c r="AU260" s="242" t="s">
        <v>87</v>
      </c>
      <c r="AY260" s="18" t="s">
        <v>121</v>
      </c>
      <c r="BE260" s="243">
        <f>IF(N260="základní",J260,0)</f>
        <v>0</v>
      </c>
      <c r="BF260" s="243">
        <f>IF(N260="snížená",J260,0)</f>
        <v>0</v>
      </c>
      <c r="BG260" s="243">
        <f>IF(N260="zákl. přenesená",J260,0)</f>
        <v>0</v>
      </c>
      <c r="BH260" s="243">
        <f>IF(N260="sníž. přenesená",J260,0)</f>
        <v>0</v>
      </c>
      <c r="BI260" s="243">
        <f>IF(N260="nulová",J260,0)</f>
        <v>0</v>
      </c>
      <c r="BJ260" s="18" t="s">
        <v>8</v>
      </c>
      <c r="BK260" s="243">
        <f>ROUND(I260*H260,0)</f>
        <v>0</v>
      </c>
      <c r="BL260" s="18" t="s">
        <v>129</v>
      </c>
      <c r="BM260" s="242" t="s">
        <v>259</v>
      </c>
    </row>
    <row r="261" s="2" customFormat="1">
      <c r="A261" s="39"/>
      <c r="B261" s="40"/>
      <c r="C261" s="41"/>
      <c r="D261" s="244" t="s">
        <v>131</v>
      </c>
      <c r="E261" s="41"/>
      <c r="F261" s="245" t="s">
        <v>260</v>
      </c>
      <c r="G261" s="41"/>
      <c r="H261" s="41"/>
      <c r="I261" s="141"/>
      <c r="J261" s="41"/>
      <c r="K261" s="41"/>
      <c r="L261" s="45"/>
      <c r="M261" s="246"/>
      <c r="N261" s="247"/>
      <c r="O261" s="92"/>
      <c r="P261" s="92"/>
      <c r="Q261" s="92"/>
      <c r="R261" s="92"/>
      <c r="S261" s="92"/>
      <c r="T261" s="93"/>
      <c r="U261" s="39"/>
      <c r="V261" s="39"/>
      <c r="W261" s="39"/>
      <c r="X261" s="39"/>
      <c r="Y261" s="39"/>
      <c r="Z261" s="39"/>
      <c r="AA261" s="39"/>
      <c r="AB261" s="39"/>
      <c r="AC261" s="39"/>
      <c r="AD261" s="39"/>
      <c r="AE261" s="39"/>
      <c r="AT261" s="18" t="s">
        <v>131</v>
      </c>
      <c r="AU261" s="18" t="s">
        <v>87</v>
      </c>
    </row>
    <row r="262" s="2" customFormat="1">
      <c r="A262" s="39"/>
      <c r="B262" s="40"/>
      <c r="C262" s="41"/>
      <c r="D262" s="244" t="s">
        <v>133</v>
      </c>
      <c r="E262" s="41"/>
      <c r="F262" s="248" t="s">
        <v>261</v>
      </c>
      <c r="G262" s="41"/>
      <c r="H262" s="41"/>
      <c r="I262" s="141"/>
      <c r="J262" s="41"/>
      <c r="K262" s="41"/>
      <c r="L262" s="45"/>
      <c r="M262" s="246"/>
      <c r="N262" s="247"/>
      <c r="O262" s="92"/>
      <c r="P262" s="92"/>
      <c r="Q262" s="92"/>
      <c r="R262" s="92"/>
      <c r="S262" s="92"/>
      <c r="T262" s="93"/>
      <c r="U262" s="39"/>
      <c r="V262" s="39"/>
      <c r="W262" s="39"/>
      <c r="X262" s="39"/>
      <c r="Y262" s="39"/>
      <c r="Z262" s="39"/>
      <c r="AA262" s="39"/>
      <c r="AB262" s="39"/>
      <c r="AC262" s="39"/>
      <c r="AD262" s="39"/>
      <c r="AE262" s="39"/>
      <c r="AT262" s="18" t="s">
        <v>133</v>
      </c>
      <c r="AU262" s="18" t="s">
        <v>87</v>
      </c>
    </row>
    <row r="263" s="2" customFormat="1" ht="16.5" customHeight="1">
      <c r="A263" s="39"/>
      <c r="B263" s="40"/>
      <c r="C263" s="232" t="s">
        <v>262</v>
      </c>
      <c r="D263" s="232" t="s">
        <v>124</v>
      </c>
      <c r="E263" s="233" t="s">
        <v>263</v>
      </c>
      <c r="F263" s="234" t="s">
        <v>264</v>
      </c>
      <c r="G263" s="235" t="s">
        <v>252</v>
      </c>
      <c r="H263" s="236">
        <v>4.8300000000000001</v>
      </c>
      <c r="I263" s="237"/>
      <c r="J263" s="236">
        <f>ROUND(I263*H263,0)</f>
        <v>0</v>
      </c>
      <c r="K263" s="234" t="s">
        <v>128</v>
      </c>
      <c r="L263" s="45"/>
      <c r="M263" s="238" t="s">
        <v>1</v>
      </c>
      <c r="N263" s="239" t="s">
        <v>43</v>
      </c>
      <c r="O263" s="92"/>
      <c r="P263" s="240">
        <f>O263*H263</f>
        <v>0</v>
      </c>
      <c r="Q263" s="240">
        <v>0</v>
      </c>
      <c r="R263" s="240">
        <f>Q263*H263</f>
        <v>0</v>
      </c>
      <c r="S263" s="240">
        <v>0</v>
      </c>
      <c r="T263" s="241">
        <f>S263*H263</f>
        <v>0</v>
      </c>
      <c r="U263" s="39"/>
      <c r="V263" s="39"/>
      <c r="W263" s="39"/>
      <c r="X263" s="39"/>
      <c r="Y263" s="39"/>
      <c r="Z263" s="39"/>
      <c r="AA263" s="39"/>
      <c r="AB263" s="39"/>
      <c r="AC263" s="39"/>
      <c r="AD263" s="39"/>
      <c r="AE263" s="39"/>
      <c r="AR263" s="242" t="s">
        <v>129</v>
      </c>
      <c r="AT263" s="242" t="s">
        <v>124</v>
      </c>
      <c r="AU263" s="242" t="s">
        <v>87</v>
      </c>
      <c r="AY263" s="18" t="s">
        <v>121</v>
      </c>
      <c r="BE263" s="243">
        <f>IF(N263="základní",J263,0)</f>
        <v>0</v>
      </c>
      <c r="BF263" s="243">
        <f>IF(N263="snížená",J263,0)</f>
        <v>0</v>
      </c>
      <c r="BG263" s="243">
        <f>IF(N263="zákl. přenesená",J263,0)</f>
        <v>0</v>
      </c>
      <c r="BH263" s="243">
        <f>IF(N263="sníž. přenesená",J263,0)</f>
        <v>0</v>
      </c>
      <c r="BI263" s="243">
        <f>IF(N263="nulová",J263,0)</f>
        <v>0</v>
      </c>
      <c r="BJ263" s="18" t="s">
        <v>8</v>
      </c>
      <c r="BK263" s="243">
        <f>ROUND(I263*H263,0)</f>
        <v>0</v>
      </c>
      <c r="BL263" s="18" t="s">
        <v>129</v>
      </c>
      <c r="BM263" s="242" t="s">
        <v>265</v>
      </c>
    </row>
    <row r="264" s="2" customFormat="1">
      <c r="A264" s="39"/>
      <c r="B264" s="40"/>
      <c r="C264" s="41"/>
      <c r="D264" s="244" t="s">
        <v>131</v>
      </c>
      <c r="E264" s="41"/>
      <c r="F264" s="245" t="s">
        <v>266</v>
      </c>
      <c r="G264" s="41"/>
      <c r="H264" s="41"/>
      <c r="I264" s="141"/>
      <c r="J264" s="41"/>
      <c r="K264" s="41"/>
      <c r="L264" s="45"/>
      <c r="M264" s="246"/>
      <c r="N264" s="247"/>
      <c r="O264" s="92"/>
      <c r="P264" s="92"/>
      <c r="Q264" s="92"/>
      <c r="R264" s="92"/>
      <c r="S264" s="92"/>
      <c r="T264" s="93"/>
      <c r="U264" s="39"/>
      <c r="V264" s="39"/>
      <c r="W264" s="39"/>
      <c r="X264" s="39"/>
      <c r="Y264" s="39"/>
      <c r="Z264" s="39"/>
      <c r="AA264" s="39"/>
      <c r="AB264" s="39"/>
      <c r="AC264" s="39"/>
      <c r="AD264" s="39"/>
      <c r="AE264" s="39"/>
      <c r="AT264" s="18" t="s">
        <v>131</v>
      </c>
      <c r="AU264" s="18" t="s">
        <v>87</v>
      </c>
    </row>
    <row r="265" s="2" customFormat="1">
      <c r="A265" s="39"/>
      <c r="B265" s="40"/>
      <c r="C265" s="41"/>
      <c r="D265" s="244" t="s">
        <v>133</v>
      </c>
      <c r="E265" s="41"/>
      <c r="F265" s="248" t="s">
        <v>267</v>
      </c>
      <c r="G265" s="41"/>
      <c r="H265" s="41"/>
      <c r="I265" s="141"/>
      <c r="J265" s="41"/>
      <c r="K265" s="41"/>
      <c r="L265" s="45"/>
      <c r="M265" s="246"/>
      <c r="N265" s="247"/>
      <c r="O265" s="92"/>
      <c r="P265" s="92"/>
      <c r="Q265" s="92"/>
      <c r="R265" s="92"/>
      <c r="S265" s="92"/>
      <c r="T265" s="93"/>
      <c r="U265" s="39"/>
      <c r="V265" s="39"/>
      <c r="W265" s="39"/>
      <c r="X265" s="39"/>
      <c r="Y265" s="39"/>
      <c r="Z265" s="39"/>
      <c r="AA265" s="39"/>
      <c r="AB265" s="39"/>
      <c r="AC265" s="39"/>
      <c r="AD265" s="39"/>
      <c r="AE265" s="39"/>
      <c r="AT265" s="18" t="s">
        <v>133</v>
      </c>
      <c r="AU265" s="18" t="s">
        <v>87</v>
      </c>
    </row>
    <row r="266" s="2" customFormat="1" ht="16.5" customHeight="1">
      <c r="A266" s="39"/>
      <c r="B266" s="40"/>
      <c r="C266" s="232" t="s">
        <v>268</v>
      </c>
      <c r="D266" s="232" t="s">
        <v>124</v>
      </c>
      <c r="E266" s="233" t="s">
        <v>269</v>
      </c>
      <c r="F266" s="234" t="s">
        <v>270</v>
      </c>
      <c r="G266" s="235" t="s">
        <v>252</v>
      </c>
      <c r="H266" s="236">
        <v>24.149999999999999</v>
      </c>
      <c r="I266" s="237"/>
      <c r="J266" s="236">
        <f>ROUND(I266*H266,0)</f>
        <v>0</v>
      </c>
      <c r="K266" s="234" t="s">
        <v>128</v>
      </c>
      <c r="L266" s="45"/>
      <c r="M266" s="238" t="s">
        <v>1</v>
      </c>
      <c r="N266" s="239" t="s">
        <v>43</v>
      </c>
      <c r="O266" s="92"/>
      <c r="P266" s="240">
        <f>O266*H266</f>
        <v>0</v>
      </c>
      <c r="Q266" s="240">
        <v>0</v>
      </c>
      <c r="R266" s="240">
        <f>Q266*H266</f>
        <v>0</v>
      </c>
      <c r="S266" s="240">
        <v>0</v>
      </c>
      <c r="T266" s="241">
        <f>S266*H266</f>
        <v>0</v>
      </c>
      <c r="U266" s="39"/>
      <c r="V266" s="39"/>
      <c r="W266" s="39"/>
      <c r="X266" s="39"/>
      <c r="Y266" s="39"/>
      <c r="Z266" s="39"/>
      <c r="AA266" s="39"/>
      <c r="AB266" s="39"/>
      <c r="AC266" s="39"/>
      <c r="AD266" s="39"/>
      <c r="AE266" s="39"/>
      <c r="AR266" s="242" t="s">
        <v>129</v>
      </c>
      <c r="AT266" s="242" t="s">
        <v>124</v>
      </c>
      <c r="AU266" s="242" t="s">
        <v>87</v>
      </c>
      <c r="AY266" s="18" t="s">
        <v>121</v>
      </c>
      <c r="BE266" s="243">
        <f>IF(N266="základní",J266,0)</f>
        <v>0</v>
      </c>
      <c r="BF266" s="243">
        <f>IF(N266="snížená",J266,0)</f>
        <v>0</v>
      </c>
      <c r="BG266" s="243">
        <f>IF(N266="zákl. přenesená",J266,0)</f>
        <v>0</v>
      </c>
      <c r="BH266" s="243">
        <f>IF(N266="sníž. přenesená",J266,0)</f>
        <v>0</v>
      </c>
      <c r="BI266" s="243">
        <f>IF(N266="nulová",J266,0)</f>
        <v>0</v>
      </c>
      <c r="BJ266" s="18" t="s">
        <v>8</v>
      </c>
      <c r="BK266" s="243">
        <f>ROUND(I266*H266,0)</f>
        <v>0</v>
      </c>
      <c r="BL266" s="18" t="s">
        <v>129</v>
      </c>
      <c r="BM266" s="242" t="s">
        <v>271</v>
      </c>
    </row>
    <row r="267" s="2" customFormat="1">
      <c r="A267" s="39"/>
      <c r="B267" s="40"/>
      <c r="C267" s="41"/>
      <c r="D267" s="244" t="s">
        <v>131</v>
      </c>
      <c r="E267" s="41"/>
      <c r="F267" s="245" t="s">
        <v>272</v>
      </c>
      <c r="G267" s="41"/>
      <c r="H267" s="41"/>
      <c r="I267" s="141"/>
      <c r="J267" s="41"/>
      <c r="K267" s="41"/>
      <c r="L267" s="45"/>
      <c r="M267" s="246"/>
      <c r="N267" s="247"/>
      <c r="O267" s="92"/>
      <c r="P267" s="92"/>
      <c r="Q267" s="92"/>
      <c r="R267" s="92"/>
      <c r="S267" s="92"/>
      <c r="T267" s="93"/>
      <c r="U267" s="39"/>
      <c r="V267" s="39"/>
      <c r="W267" s="39"/>
      <c r="X267" s="39"/>
      <c r="Y267" s="39"/>
      <c r="Z267" s="39"/>
      <c r="AA267" s="39"/>
      <c r="AB267" s="39"/>
      <c r="AC267" s="39"/>
      <c r="AD267" s="39"/>
      <c r="AE267" s="39"/>
      <c r="AT267" s="18" t="s">
        <v>131</v>
      </c>
      <c r="AU267" s="18" t="s">
        <v>87</v>
      </c>
    </row>
    <row r="268" s="2" customFormat="1">
      <c r="A268" s="39"/>
      <c r="B268" s="40"/>
      <c r="C268" s="41"/>
      <c r="D268" s="244" t="s">
        <v>133</v>
      </c>
      <c r="E268" s="41"/>
      <c r="F268" s="248" t="s">
        <v>267</v>
      </c>
      <c r="G268" s="41"/>
      <c r="H268" s="41"/>
      <c r="I268" s="141"/>
      <c r="J268" s="41"/>
      <c r="K268" s="41"/>
      <c r="L268" s="45"/>
      <c r="M268" s="246"/>
      <c r="N268" s="247"/>
      <c r="O268" s="92"/>
      <c r="P268" s="92"/>
      <c r="Q268" s="92"/>
      <c r="R268" s="92"/>
      <c r="S268" s="92"/>
      <c r="T268" s="93"/>
      <c r="U268" s="39"/>
      <c r="V268" s="39"/>
      <c r="W268" s="39"/>
      <c r="X268" s="39"/>
      <c r="Y268" s="39"/>
      <c r="Z268" s="39"/>
      <c r="AA268" s="39"/>
      <c r="AB268" s="39"/>
      <c r="AC268" s="39"/>
      <c r="AD268" s="39"/>
      <c r="AE268" s="39"/>
      <c r="AT268" s="18" t="s">
        <v>133</v>
      </c>
      <c r="AU268" s="18" t="s">
        <v>87</v>
      </c>
    </row>
    <row r="269" s="14" customFormat="1">
      <c r="A269" s="14"/>
      <c r="B269" s="259"/>
      <c r="C269" s="260"/>
      <c r="D269" s="244" t="s">
        <v>135</v>
      </c>
      <c r="E269" s="261" t="s">
        <v>1</v>
      </c>
      <c r="F269" s="262" t="s">
        <v>273</v>
      </c>
      <c r="G269" s="260"/>
      <c r="H269" s="263">
        <v>24.149999999999999</v>
      </c>
      <c r="I269" s="264"/>
      <c r="J269" s="260"/>
      <c r="K269" s="260"/>
      <c r="L269" s="265"/>
      <c r="M269" s="266"/>
      <c r="N269" s="267"/>
      <c r="O269" s="267"/>
      <c r="P269" s="267"/>
      <c r="Q269" s="267"/>
      <c r="R269" s="267"/>
      <c r="S269" s="267"/>
      <c r="T269" s="268"/>
      <c r="U269" s="14"/>
      <c r="V269" s="14"/>
      <c r="W269" s="14"/>
      <c r="X269" s="14"/>
      <c r="Y269" s="14"/>
      <c r="Z269" s="14"/>
      <c r="AA269" s="14"/>
      <c r="AB269" s="14"/>
      <c r="AC269" s="14"/>
      <c r="AD269" s="14"/>
      <c r="AE269" s="14"/>
      <c r="AT269" s="269" t="s">
        <v>135</v>
      </c>
      <c r="AU269" s="269" t="s">
        <v>87</v>
      </c>
      <c r="AV269" s="14" t="s">
        <v>87</v>
      </c>
      <c r="AW269" s="14" t="s">
        <v>33</v>
      </c>
      <c r="AX269" s="14" t="s">
        <v>8</v>
      </c>
      <c r="AY269" s="269" t="s">
        <v>121</v>
      </c>
    </row>
    <row r="270" s="2" customFormat="1" ht="16.5" customHeight="1">
      <c r="A270" s="39"/>
      <c r="B270" s="40"/>
      <c r="C270" s="232" t="s">
        <v>274</v>
      </c>
      <c r="D270" s="232" t="s">
        <v>124</v>
      </c>
      <c r="E270" s="233" t="s">
        <v>275</v>
      </c>
      <c r="F270" s="234" t="s">
        <v>276</v>
      </c>
      <c r="G270" s="235" t="s">
        <v>252</v>
      </c>
      <c r="H270" s="236">
        <v>4.8300000000000001</v>
      </c>
      <c r="I270" s="237"/>
      <c r="J270" s="236">
        <f>ROUND(I270*H270,0)</f>
        <v>0</v>
      </c>
      <c r="K270" s="234" t="s">
        <v>128</v>
      </c>
      <c r="L270" s="45"/>
      <c r="M270" s="238" t="s">
        <v>1</v>
      </c>
      <c r="N270" s="239" t="s">
        <v>43</v>
      </c>
      <c r="O270" s="92"/>
      <c r="P270" s="240">
        <f>O270*H270</f>
        <v>0</v>
      </c>
      <c r="Q270" s="240">
        <v>0</v>
      </c>
      <c r="R270" s="240">
        <f>Q270*H270</f>
        <v>0</v>
      </c>
      <c r="S270" s="240">
        <v>0</v>
      </c>
      <c r="T270" s="241">
        <f>S270*H270</f>
        <v>0</v>
      </c>
      <c r="U270" s="39"/>
      <c r="V270" s="39"/>
      <c r="W270" s="39"/>
      <c r="X270" s="39"/>
      <c r="Y270" s="39"/>
      <c r="Z270" s="39"/>
      <c r="AA270" s="39"/>
      <c r="AB270" s="39"/>
      <c r="AC270" s="39"/>
      <c r="AD270" s="39"/>
      <c r="AE270" s="39"/>
      <c r="AR270" s="242" t="s">
        <v>129</v>
      </c>
      <c r="AT270" s="242" t="s">
        <v>124</v>
      </c>
      <c r="AU270" s="242" t="s">
        <v>87</v>
      </c>
      <c r="AY270" s="18" t="s">
        <v>121</v>
      </c>
      <c r="BE270" s="243">
        <f>IF(N270="základní",J270,0)</f>
        <v>0</v>
      </c>
      <c r="BF270" s="243">
        <f>IF(N270="snížená",J270,0)</f>
        <v>0</v>
      </c>
      <c r="BG270" s="243">
        <f>IF(N270="zákl. přenesená",J270,0)</f>
        <v>0</v>
      </c>
      <c r="BH270" s="243">
        <f>IF(N270="sníž. přenesená",J270,0)</f>
        <v>0</v>
      </c>
      <c r="BI270" s="243">
        <f>IF(N270="nulová",J270,0)</f>
        <v>0</v>
      </c>
      <c r="BJ270" s="18" t="s">
        <v>8</v>
      </c>
      <c r="BK270" s="243">
        <f>ROUND(I270*H270,0)</f>
        <v>0</v>
      </c>
      <c r="BL270" s="18" t="s">
        <v>129</v>
      </c>
      <c r="BM270" s="242" t="s">
        <v>277</v>
      </c>
    </row>
    <row r="271" s="2" customFormat="1">
      <c r="A271" s="39"/>
      <c r="B271" s="40"/>
      <c r="C271" s="41"/>
      <c r="D271" s="244" t="s">
        <v>131</v>
      </c>
      <c r="E271" s="41"/>
      <c r="F271" s="245" t="s">
        <v>278</v>
      </c>
      <c r="G271" s="41"/>
      <c r="H271" s="41"/>
      <c r="I271" s="141"/>
      <c r="J271" s="41"/>
      <c r="K271" s="41"/>
      <c r="L271" s="45"/>
      <c r="M271" s="246"/>
      <c r="N271" s="247"/>
      <c r="O271" s="92"/>
      <c r="P271" s="92"/>
      <c r="Q271" s="92"/>
      <c r="R271" s="92"/>
      <c r="S271" s="92"/>
      <c r="T271" s="93"/>
      <c r="U271" s="39"/>
      <c r="V271" s="39"/>
      <c r="W271" s="39"/>
      <c r="X271" s="39"/>
      <c r="Y271" s="39"/>
      <c r="Z271" s="39"/>
      <c r="AA271" s="39"/>
      <c r="AB271" s="39"/>
      <c r="AC271" s="39"/>
      <c r="AD271" s="39"/>
      <c r="AE271" s="39"/>
      <c r="AT271" s="18" t="s">
        <v>131</v>
      </c>
      <c r="AU271" s="18" t="s">
        <v>87</v>
      </c>
    </row>
    <row r="272" s="2" customFormat="1">
      <c r="A272" s="39"/>
      <c r="B272" s="40"/>
      <c r="C272" s="41"/>
      <c r="D272" s="244" t="s">
        <v>133</v>
      </c>
      <c r="E272" s="41"/>
      <c r="F272" s="248" t="s">
        <v>279</v>
      </c>
      <c r="G272" s="41"/>
      <c r="H272" s="41"/>
      <c r="I272" s="141"/>
      <c r="J272" s="41"/>
      <c r="K272" s="41"/>
      <c r="L272" s="45"/>
      <c r="M272" s="246"/>
      <c r="N272" s="247"/>
      <c r="O272" s="92"/>
      <c r="P272" s="92"/>
      <c r="Q272" s="92"/>
      <c r="R272" s="92"/>
      <c r="S272" s="92"/>
      <c r="T272" s="93"/>
      <c r="U272" s="39"/>
      <c r="V272" s="39"/>
      <c r="W272" s="39"/>
      <c r="X272" s="39"/>
      <c r="Y272" s="39"/>
      <c r="Z272" s="39"/>
      <c r="AA272" s="39"/>
      <c r="AB272" s="39"/>
      <c r="AC272" s="39"/>
      <c r="AD272" s="39"/>
      <c r="AE272" s="39"/>
      <c r="AT272" s="18" t="s">
        <v>133</v>
      </c>
      <c r="AU272" s="18" t="s">
        <v>87</v>
      </c>
    </row>
    <row r="273" s="12" customFormat="1" ht="22.8" customHeight="1">
      <c r="A273" s="12"/>
      <c r="B273" s="216"/>
      <c r="C273" s="217"/>
      <c r="D273" s="218" t="s">
        <v>77</v>
      </c>
      <c r="E273" s="230" t="s">
        <v>280</v>
      </c>
      <c r="F273" s="230" t="s">
        <v>281</v>
      </c>
      <c r="G273" s="217"/>
      <c r="H273" s="217"/>
      <c r="I273" s="220"/>
      <c r="J273" s="231">
        <f>BK273</f>
        <v>0</v>
      </c>
      <c r="K273" s="217"/>
      <c r="L273" s="222"/>
      <c r="M273" s="223"/>
      <c r="N273" s="224"/>
      <c r="O273" s="224"/>
      <c r="P273" s="225">
        <f>SUM(P274:P276)</f>
        <v>0</v>
      </c>
      <c r="Q273" s="224"/>
      <c r="R273" s="225">
        <f>SUM(R274:R276)</f>
        <v>0</v>
      </c>
      <c r="S273" s="224"/>
      <c r="T273" s="226">
        <f>SUM(T274:T276)</f>
        <v>0</v>
      </c>
      <c r="U273" s="12"/>
      <c r="V273" s="12"/>
      <c r="W273" s="12"/>
      <c r="X273" s="12"/>
      <c r="Y273" s="12"/>
      <c r="Z273" s="12"/>
      <c r="AA273" s="12"/>
      <c r="AB273" s="12"/>
      <c r="AC273" s="12"/>
      <c r="AD273" s="12"/>
      <c r="AE273" s="12"/>
      <c r="AR273" s="227" t="s">
        <v>8</v>
      </c>
      <c r="AT273" s="228" t="s">
        <v>77</v>
      </c>
      <c r="AU273" s="228" t="s">
        <v>8</v>
      </c>
      <c r="AY273" s="227" t="s">
        <v>121</v>
      </c>
      <c r="BK273" s="229">
        <f>SUM(BK274:BK276)</f>
        <v>0</v>
      </c>
    </row>
    <row r="274" s="2" customFormat="1" ht="16.5" customHeight="1">
      <c r="A274" s="39"/>
      <c r="B274" s="40"/>
      <c r="C274" s="232" t="s">
        <v>282</v>
      </c>
      <c r="D274" s="232" t="s">
        <v>124</v>
      </c>
      <c r="E274" s="233" t="s">
        <v>283</v>
      </c>
      <c r="F274" s="234" t="s">
        <v>284</v>
      </c>
      <c r="G274" s="235" t="s">
        <v>252</v>
      </c>
      <c r="H274" s="236">
        <v>5.6500000000000004</v>
      </c>
      <c r="I274" s="237"/>
      <c r="J274" s="236">
        <f>ROUND(I274*H274,0)</f>
        <v>0</v>
      </c>
      <c r="K274" s="234" t="s">
        <v>128</v>
      </c>
      <c r="L274" s="45"/>
      <c r="M274" s="238" t="s">
        <v>1</v>
      </c>
      <c r="N274" s="239" t="s">
        <v>43</v>
      </c>
      <c r="O274" s="92"/>
      <c r="P274" s="240">
        <f>O274*H274</f>
        <v>0</v>
      </c>
      <c r="Q274" s="240">
        <v>0</v>
      </c>
      <c r="R274" s="240">
        <f>Q274*H274</f>
        <v>0</v>
      </c>
      <c r="S274" s="240">
        <v>0</v>
      </c>
      <c r="T274" s="241">
        <f>S274*H274</f>
        <v>0</v>
      </c>
      <c r="U274" s="39"/>
      <c r="V274" s="39"/>
      <c r="W274" s="39"/>
      <c r="X274" s="39"/>
      <c r="Y274" s="39"/>
      <c r="Z274" s="39"/>
      <c r="AA274" s="39"/>
      <c r="AB274" s="39"/>
      <c r="AC274" s="39"/>
      <c r="AD274" s="39"/>
      <c r="AE274" s="39"/>
      <c r="AR274" s="242" t="s">
        <v>129</v>
      </c>
      <c r="AT274" s="242" t="s">
        <v>124</v>
      </c>
      <c r="AU274" s="242" t="s">
        <v>87</v>
      </c>
      <c r="AY274" s="18" t="s">
        <v>121</v>
      </c>
      <c r="BE274" s="243">
        <f>IF(N274="základní",J274,0)</f>
        <v>0</v>
      </c>
      <c r="BF274" s="243">
        <f>IF(N274="snížená",J274,0)</f>
        <v>0</v>
      </c>
      <c r="BG274" s="243">
        <f>IF(N274="zákl. přenesená",J274,0)</f>
        <v>0</v>
      </c>
      <c r="BH274" s="243">
        <f>IF(N274="sníž. přenesená",J274,0)</f>
        <v>0</v>
      </c>
      <c r="BI274" s="243">
        <f>IF(N274="nulová",J274,0)</f>
        <v>0</v>
      </c>
      <c r="BJ274" s="18" t="s">
        <v>8</v>
      </c>
      <c r="BK274" s="243">
        <f>ROUND(I274*H274,0)</f>
        <v>0</v>
      </c>
      <c r="BL274" s="18" t="s">
        <v>129</v>
      </c>
      <c r="BM274" s="242" t="s">
        <v>285</v>
      </c>
    </row>
    <row r="275" s="2" customFormat="1">
      <c r="A275" s="39"/>
      <c r="B275" s="40"/>
      <c r="C275" s="41"/>
      <c r="D275" s="244" t="s">
        <v>131</v>
      </c>
      <c r="E275" s="41"/>
      <c r="F275" s="245" t="s">
        <v>286</v>
      </c>
      <c r="G275" s="41"/>
      <c r="H275" s="41"/>
      <c r="I275" s="141"/>
      <c r="J275" s="41"/>
      <c r="K275" s="41"/>
      <c r="L275" s="45"/>
      <c r="M275" s="246"/>
      <c r="N275" s="247"/>
      <c r="O275" s="92"/>
      <c r="P275" s="92"/>
      <c r="Q275" s="92"/>
      <c r="R275" s="92"/>
      <c r="S275" s="92"/>
      <c r="T275" s="93"/>
      <c r="U275" s="39"/>
      <c r="V275" s="39"/>
      <c r="W275" s="39"/>
      <c r="X275" s="39"/>
      <c r="Y275" s="39"/>
      <c r="Z275" s="39"/>
      <c r="AA275" s="39"/>
      <c r="AB275" s="39"/>
      <c r="AC275" s="39"/>
      <c r="AD275" s="39"/>
      <c r="AE275" s="39"/>
      <c r="AT275" s="18" t="s">
        <v>131</v>
      </c>
      <c r="AU275" s="18" t="s">
        <v>87</v>
      </c>
    </row>
    <row r="276" s="2" customFormat="1">
      <c r="A276" s="39"/>
      <c r="B276" s="40"/>
      <c r="C276" s="41"/>
      <c r="D276" s="244" t="s">
        <v>133</v>
      </c>
      <c r="E276" s="41"/>
      <c r="F276" s="248" t="s">
        <v>287</v>
      </c>
      <c r="G276" s="41"/>
      <c r="H276" s="41"/>
      <c r="I276" s="141"/>
      <c r="J276" s="41"/>
      <c r="K276" s="41"/>
      <c r="L276" s="45"/>
      <c r="M276" s="246"/>
      <c r="N276" s="247"/>
      <c r="O276" s="92"/>
      <c r="P276" s="92"/>
      <c r="Q276" s="92"/>
      <c r="R276" s="92"/>
      <c r="S276" s="92"/>
      <c r="T276" s="93"/>
      <c r="U276" s="39"/>
      <c r="V276" s="39"/>
      <c r="W276" s="39"/>
      <c r="X276" s="39"/>
      <c r="Y276" s="39"/>
      <c r="Z276" s="39"/>
      <c r="AA276" s="39"/>
      <c r="AB276" s="39"/>
      <c r="AC276" s="39"/>
      <c r="AD276" s="39"/>
      <c r="AE276" s="39"/>
      <c r="AT276" s="18" t="s">
        <v>133</v>
      </c>
      <c r="AU276" s="18" t="s">
        <v>87</v>
      </c>
    </row>
    <row r="277" s="12" customFormat="1" ht="25.92" customHeight="1">
      <c r="A277" s="12"/>
      <c r="B277" s="216"/>
      <c r="C277" s="217"/>
      <c r="D277" s="218" t="s">
        <v>77</v>
      </c>
      <c r="E277" s="219" t="s">
        <v>288</v>
      </c>
      <c r="F277" s="219" t="s">
        <v>289</v>
      </c>
      <c r="G277" s="217"/>
      <c r="H277" s="217"/>
      <c r="I277" s="220"/>
      <c r="J277" s="221">
        <f>BK277</f>
        <v>0</v>
      </c>
      <c r="K277" s="217"/>
      <c r="L277" s="222"/>
      <c r="M277" s="223"/>
      <c r="N277" s="224"/>
      <c r="O277" s="224"/>
      <c r="P277" s="225">
        <f>P278+P293+P486+P508</f>
        <v>0</v>
      </c>
      <c r="Q277" s="224"/>
      <c r="R277" s="225">
        <f>R278+R293+R486+R508</f>
        <v>0.38732069999999991</v>
      </c>
      <c r="S277" s="224"/>
      <c r="T277" s="226">
        <f>T278+T293+T486+T508</f>
        <v>0</v>
      </c>
      <c r="U277" s="12"/>
      <c r="V277" s="12"/>
      <c r="W277" s="12"/>
      <c r="X277" s="12"/>
      <c r="Y277" s="12"/>
      <c r="Z277" s="12"/>
      <c r="AA277" s="12"/>
      <c r="AB277" s="12"/>
      <c r="AC277" s="12"/>
      <c r="AD277" s="12"/>
      <c r="AE277" s="12"/>
      <c r="AR277" s="227" t="s">
        <v>87</v>
      </c>
      <c r="AT277" s="228" t="s">
        <v>77</v>
      </c>
      <c r="AU277" s="228" t="s">
        <v>78</v>
      </c>
      <c r="AY277" s="227" t="s">
        <v>121</v>
      </c>
      <c r="BK277" s="229">
        <f>BK278+BK293+BK486+BK508</f>
        <v>0</v>
      </c>
    </row>
    <row r="278" s="12" customFormat="1" ht="22.8" customHeight="1">
      <c r="A278" s="12"/>
      <c r="B278" s="216"/>
      <c r="C278" s="217"/>
      <c r="D278" s="218" t="s">
        <v>77</v>
      </c>
      <c r="E278" s="230" t="s">
        <v>290</v>
      </c>
      <c r="F278" s="230" t="s">
        <v>291</v>
      </c>
      <c r="G278" s="217"/>
      <c r="H278" s="217"/>
      <c r="I278" s="220"/>
      <c r="J278" s="231">
        <f>BK278</f>
        <v>0</v>
      </c>
      <c r="K278" s="217"/>
      <c r="L278" s="222"/>
      <c r="M278" s="223"/>
      <c r="N278" s="224"/>
      <c r="O278" s="224"/>
      <c r="P278" s="225">
        <f>SUM(P279:P292)</f>
        <v>0</v>
      </c>
      <c r="Q278" s="224"/>
      <c r="R278" s="225">
        <f>SUM(R279:R292)</f>
        <v>0.050632799999999999</v>
      </c>
      <c r="S278" s="224"/>
      <c r="T278" s="226">
        <f>SUM(T279:T292)</f>
        <v>0</v>
      </c>
      <c r="U278" s="12"/>
      <c r="V278" s="12"/>
      <c r="W278" s="12"/>
      <c r="X278" s="12"/>
      <c r="Y278" s="12"/>
      <c r="Z278" s="12"/>
      <c r="AA278" s="12"/>
      <c r="AB278" s="12"/>
      <c r="AC278" s="12"/>
      <c r="AD278" s="12"/>
      <c r="AE278" s="12"/>
      <c r="AR278" s="227" t="s">
        <v>87</v>
      </c>
      <c r="AT278" s="228" t="s">
        <v>77</v>
      </c>
      <c r="AU278" s="228" t="s">
        <v>8</v>
      </c>
      <c r="AY278" s="227" t="s">
        <v>121</v>
      </c>
      <c r="BK278" s="229">
        <f>SUM(BK279:BK292)</f>
        <v>0</v>
      </c>
    </row>
    <row r="279" s="2" customFormat="1" ht="16.5" customHeight="1">
      <c r="A279" s="39"/>
      <c r="B279" s="40"/>
      <c r="C279" s="232" t="s">
        <v>7</v>
      </c>
      <c r="D279" s="232" t="s">
        <v>124</v>
      </c>
      <c r="E279" s="233" t="s">
        <v>292</v>
      </c>
      <c r="F279" s="234" t="s">
        <v>293</v>
      </c>
      <c r="G279" s="235" t="s">
        <v>173</v>
      </c>
      <c r="H279" s="236">
        <v>69.359999999999999</v>
      </c>
      <c r="I279" s="237"/>
      <c r="J279" s="236">
        <f>ROUND(I279*H279,0)</f>
        <v>0</v>
      </c>
      <c r="K279" s="234" t="s">
        <v>128</v>
      </c>
      <c r="L279" s="45"/>
      <c r="M279" s="238" t="s">
        <v>1</v>
      </c>
      <c r="N279" s="239" t="s">
        <v>43</v>
      </c>
      <c r="O279" s="92"/>
      <c r="P279" s="240">
        <f>O279*H279</f>
        <v>0</v>
      </c>
      <c r="Q279" s="240">
        <v>0.00072999999999999996</v>
      </c>
      <c r="R279" s="240">
        <f>Q279*H279</f>
        <v>0.050632799999999999</v>
      </c>
      <c r="S279" s="240">
        <v>0</v>
      </c>
      <c r="T279" s="241">
        <f>S279*H279</f>
        <v>0</v>
      </c>
      <c r="U279" s="39"/>
      <c r="V279" s="39"/>
      <c r="W279" s="39"/>
      <c r="X279" s="39"/>
      <c r="Y279" s="39"/>
      <c r="Z279" s="39"/>
      <c r="AA279" s="39"/>
      <c r="AB279" s="39"/>
      <c r="AC279" s="39"/>
      <c r="AD279" s="39"/>
      <c r="AE279" s="39"/>
      <c r="AR279" s="242" t="s">
        <v>256</v>
      </c>
      <c r="AT279" s="242" t="s">
        <v>124</v>
      </c>
      <c r="AU279" s="242" t="s">
        <v>87</v>
      </c>
      <c r="AY279" s="18" t="s">
        <v>121</v>
      </c>
      <c r="BE279" s="243">
        <f>IF(N279="základní",J279,0)</f>
        <v>0</v>
      </c>
      <c r="BF279" s="243">
        <f>IF(N279="snížená",J279,0)</f>
        <v>0</v>
      </c>
      <c r="BG279" s="243">
        <f>IF(N279="zákl. přenesená",J279,0)</f>
        <v>0</v>
      </c>
      <c r="BH279" s="243">
        <f>IF(N279="sníž. přenesená",J279,0)</f>
        <v>0</v>
      </c>
      <c r="BI279" s="243">
        <f>IF(N279="nulová",J279,0)</f>
        <v>0</v>
      </c>
      <c r="BJ279" s="18" t="s">
        <v>8</v>
      </c>
      <c r="BK279" s="243">
        <f>ROUND(I279*H279,0)</f>
        <v>0</v>
      </c>
      <c r="BL279" s="18" t="s">
        <v>256</v>
      </c>
      <c r="BM279" s="242" t="s">
        <v>294</v>
      </c>
    </row>
    <row r="280" s="2" customFormat="1">
      <c r="A280" s="39"/>
      <c r="B280" s="40"/>
      <c r="C280" s="41"/>
      <c r="D280" s="244" t="s">
        <v>131</v>
      </c>
      <c r="E280" s="41"/>
      <c r="F280" s="245" t="s">
        <v>295</v>
      </c>
      <c r="G280" s="41"/>
      <c r="H280" s="41"/>
      <c r="I280" s="141"/>
      <c r="J280" s="41"/>
      <c r="K280" s="41"/>
      <c r="L280" s="45"/>
      <c r="M280" s="246"/>
      <c r="N280" s="247"/>
      <c r="O280" s="92"/>
      <c r="P280" s="92"/>
      <c r="Q280" s="92"/>
      <c r="R280" s="92"/>
      <c r="S280" s="92"/>
      <c r="T280" s="93"/>
      <c r="U280" s="39"/>
      <c r="V280" s="39"/>
      <c r="W280" s="39"/>
      <c r="X280" s="39"/>
      <c r="Y280" s="39"/>
      <c r="Z280" s="39"/>
      <c r="AA280" s="39"/>
      <c r="AB280" s="39"/>
      <c r="AC280" s="39"/>
      <c r="AD280" s="39"/>
      <c r="AE280" s="39"/>
      <c r="AT280" s="18" t="s">
        <v>131</v>
      </c>
      <c r="AU280" s="18" t="s">
        <v>87</v>
      </c>
    </row>
    <row r="281" s="13" customFormat="1">
      <c r="A281" s="13"/>
      <c r="B281" s="249"/>
      <c r="C281" s="250"/>
      <c r="D281" s="244" t="s">
        <v>135</v>
      </c>
      <c r="E281" s="251" t="s">
        <v>1</v>
      </c>
      <c r="F281" s="252" t="s">
        <v>136</v>
      </c>
      <c r="G281" s="250"/>
      <c r="H281" s="251" t="s">
        <v>1</v>
      </c>
      <c r="I281" s="253"/>
      <c r="J281" s="250"/>
      <c r="K281" s="250"/>
      <c r="L281" s="254"/>
      <c r="M281" s="255"/>
      <c r="N281" s="256"/>
      <c r="O281" s="256"/>
      <c r="P281" s="256"/>
      <c r="Q281" s="256"/>
      <c r="R281" s="256"/>
      <c r="S281" s="256"/>
      <c r="T281" s="257"/>
      <c r="U281" s="13"/>
      <c r="V281" s="13"/>
      <c r="W281" s="13"/>
      <c r="X281" s="13"/>
      <c r="Y281" s="13"/>
      <c r="Z281" s="13"/>
      <c r="AA281" s="13"/>
      <c r="AB281" s="13"/>
      <c r="AC281" s="13"/>
      <c r="AD281" s="13"/>
      <c r="AE281" s="13"/>
      <c r="AT281" s="258" t="s">
        <v>135</v>
      </c>
      <c r="AU281" s="258" t="s">
        <v>87</v>
      </c>
      <c r="AV281" s="13" t="s">
        <v>8</v>
      </c>
      <c r="AW281" s="13" t="s">
        <v>33</v>
      </c>
      <c r="AX281" s="13" t="s">
        <v>78</v>
      </c>
      <c r="AY281" s="258" t="s">
        <v>121</v>
      </c>
    </row>
    <row r="282" s="14" customFormat="1">
      <c r="A282" s="14"/>
      <c r="B282" s="259"/>
      <c r="C282" s="260"/>
      <c r="D282" s="244" t="s">
        <v>135</v>
      </c>
      <c r="E282" s="261" t="s">
        <v>1</v>
      </c>
      <c r="F282" s="262" t="s">
        <v>296</v>
      </c>
      <c r="G282" s="260"/>
      <c r="H282" s="263">
        <v>24.059999999999999</v>
      </c>
      <c r="I282" s="264"/>
      <c r="J282" s="260"/>
      <c r="K282" s="260"/>
      <c r="L282" s="265"/>
      <c r="M282" s="266"/>
      <c r="N282" s="267"/>
      <c r="O282" s="267"/>
      <c r="P282" s="267"/>
      <c r="Q282" s="267"/>
      <c r="R282" s="267"/>
      <c r="S282" s="267"/>
      <c r="T282" s="268"/>
      <c r="U282" s="14"/>
      <c r="V282" s="14"/>
      <c r="W282" s="14"/>
      <c r="X282" s="14"/>
      <c r="Y282" s="14"/>
      <c r="Z282" s="14"/>
      <c r="AA282" s="14"/>
      <c r="AB282" s="14"/>
      <c r="AC282" s="14"/>
      <c r="AD282" s="14"/>
      <c r="AE282" s="14"/>
      <c r="AT282" s="269" t="s">
        <v>135</v>
      </c>
      <c r="AU282" s="269" t="s">
        <v>87</v>
      </c>
      <c r="AV282" s="14" t="s">
        <v>87</v>
      </c>
      <c r="AW282" s="14" t="s">
        <v>33</v>
      </c>
      <c r="AX282" s="14" t="s">
        <v>78</v>
      </c>
      <c r="AY282" s="269" t="s">
        <v>121</v>
      </c>
    </row>
    <row r="283" s="13" customFormat="1">
      <c r="A283" s="13"/>
      <c r="B283" s="249"/>
      <c r="C283" s="250"/>
      <c r="D283" s="244" t="s">
        <v>135</v>
      </c>
      <c r="E283" s="251" t="s">
        <v>1</v>
      </c>
      <c r="F283" s="252" t="s">
        <v>142</v>
      </c>
      <c r="G283" s="250"/>
      <c r="H283" s="251" t="s">
        <v>1</v>
      </c>
      <c r="I283" s="253"/>
      <c r="J283" s="250"/>
      <c r="K283" s="250"/>
      <c r="L283" s="254"/>
      <c r="M283" s="255"/>
      <c r="N283" s="256"/>
      <c r="O283" s="256"/>
      <c r="P283" s="256"/>
      <c r="Q283" s="256"/>
      <c r="R283" s="256"/>
      <c r="S283" s="256"/>
      <c r="T283" s="257"/>
      <c r="U283" s="13"/>
      <c r="V283" s="13"/>
      <c r="W283" s="13"/>
      <c r="X283" s="13"/>
      <c r="Y283" s="13"/>
      <c r="Z283" s="13"/>
      <c r="AA283" s="13"/>
      <c r="AB283" s="13"/>
      <c r="AC283" s="13"/>
      <c r="AD283" s="13"/>
      <c r="AE283" s="13"/>
      <c r="AT283" s="258" t="s">
        <v>135</v>
      </c>
      <c r="AU283" s="258" t="s">
        <v>87</v>
      </c>
      <c r="AV283" s="13" t="s">
        <v>8</v>
      </c>
      <c r="AW283" s="13" t="s">
        <v>33</v>
      </c>
      <c r="AX283" s="13" t="s">
        <v>78</v>
      </c>
      <c r="AY283" s="258" t="s">
        <v>121</v>
      </c>
    </row>
    <row r="284" s="14" customFormat="1">
      <c r="A284" s="14"/>
      <c r="B284" s="259"/>
      <c r="C284" s="260"/>
      <c r="D284" s="244" t="s">
        <v>135</v>
      </c>
      <c r="E284" s="261" t="s">
        <v>1</v>
      </c>
      <c r="F284" s="262" t="s">
        <v>297</v>
      </c>
      <c r="G284" s="260"/>
      <c r="H284" s="263">
        <v>20.02</v>
      </c>
      <c r="I284" s="264"/>
      <c r="J284" s="260"/>
      <c r="K284" s="260"/>
      <c r="L284" s="265"/>
      <c r="M284" s="266"/>
      <c r="N284" s="267"/>
      <c r="O284" s="267"/>
      <c r="P284" s="267"/>
      <c r="Q284" s="267"/>
      <c r="R284" s="267"/>
      <c r="S284" s="267"/>
      <c r="T284" s="268"/>
      <c r="U284" s="14"/>
      <c r="V284" s="14"/>
      <c r="W284" s="14"/>
      <c r="X284" s="14"/>
      <c r="Y284" s="14"/>
      <c r="Z284" s="14"/>
      <c r="AA284" s="14"/>
      <c r="AB284" s="14"/>
      <c r="AC284" s="14"/>
      <c r="AD284" s="14"/>
      <c r="AE284" s="14"/>
      <c r="AT284" s="269" t="s">
        <v>135</v>
      </c>
      <c r="AU284" s="269" t="s">
        <v>87</v>
      </c>
      <c r="AV284" s="14" t="s">
        <v>87</v>
      </c>
      <c r="AW284" s="14" t="s">
        <v>33</v>
      </c>
      <c r="AX284" s="14" t="s">
        <v>78</v>
      </c>
      <c r="AY284" s="269" t="s">
        <v>121</v>
      </c>
    </row>
    <row r="285" s="13" customFormat="1">
      <c r="A285" s="13"/>
      <c r="B285" s="249"/>
      <c r="C285" s="250"/>
      <c r="D285" s="244" t="s">
        <v>135</v>
      </c>
      <c r="E285" s="251" t="s">
        <v>1</v>
      </c>
      <c r="F285" s="252" t="s">
        <v>145</v>
      </c>
      <c r="G285" s="250"/>
      <c r="H285" s="251" t="s">
        <v>1</v>
      </c>
      <c r="I285" s="253"/>
      <c r="J285" s="250"/>
      <c r="K285" s="250"/>
      <c r="L285" s="254"/>
      <c r="M285" s="255"/>
      <c r="N285" s="256"/>
      <c r="O285" s="256"/>
      <c r="P285" s="256"/>
      <c r="Q285" s="256"/>
      <c r="R285" s="256"/>
      <c r="S285" s="256"/>
      <c r="T285" s="257"/>
      <c r="U285" s="13"/>
      <c r="V285" s="13"/>
      <c r="W285" s="13"/>
      <c r="X285" s="13"/>
      <c r="Y285" s="13"/>
      <c r="Z285" s="13"/>
      <c r="AA285" s="13"/>
      <c r="AB285" s="13"/>
      <c r="AC285" s="13"/>
      <c r="AD285" s="13"/>
      <c r="AE285" s="13"/>
      <c r="AT285" s="258" t="s">
        <v>135</v>
      </c>
      <c r="AU285" s="258" t="s">
        <v>87</v>
      </c>
      <c r="AV285" s="13" t="s">
        <v>8</v>
      </c>
      <c r="AW285" s="13" t="s">
        <v>33</v>
      </c>
      <c r="AX285" s="13" t="s">
        <v>78</v>
      </c>
      <c r="AY285" s="258" t="s">
        <v>121</v>
      </c>
    </row>
    <row r="286" s="14" customFormat="1">
      <c r="A286" s="14"/>
      <c r="B286" s="259"/>
      <c r="C286" s="260"/>
      <c r="D286" s="244" t="s">
        <v>135</v>
      </c>
      <c r="E286" s="261" t="s">
        <v>1</v>
      </c>
      <c r="F286" s="262" t="s">
        <v>298</v>
      </c>
      <c r="G286" s="260"/>
      <c r="H286" s="263">
        <v>21.059999999999999</v>
      </c>
      <c r="I286" s="264"/>
      <c r="J286" s="260"/>
      <c r="K286" s="260"/>
      <c r="L286" s="265"/>
      <c r="M286" s="266"/>
      <c r="N286" s="267"/>
      <c r="O286" s="267"/>
      <c r="P286" s="267"/>
      <c r="Q286" s="267"/>
      <c r="R286" s="267"/>
      <c r="S286" s="267"/>
      <c r="T286" s="268"/>
      <c r="U286" s="14"/>
      <c r="V286" s="14"/>
      <c r="W286" s="14"/>
      <c r="X286" s="14"/>
      <c r="Y286" s="14"/>
      <c r="Z286" s="14"/>
      <c r="AA286" s="14"/>
      <c r="AB286" s="14"/>
      <c r="AC286" s="14"/>
      <c r="AD286" s="14"/>
      <c r="AE286" s="14"/>
      <c r="AT286" s="269" t="s">
        <v>135</v>
      </c>
      <c r="AU286" s="269" t="s">
        <v>87</v>
      </c>
      <c r="AV286" s="14" t="s">
        <v>87</v>
      </c>
      <c r="AW286" s="14" t="s">
        <v>33</v>
      </c>
      <c r="AX286" s="14" t="s">
        <v>78</v>
      </c>
      <c r="AY286" s="269" t="s">
        <v>121</v>
      </c>
    </row>
    <row r="287" s="13" customFormat="1">
      <c r="A287" s="13"/>
      <c r="B287" s="249"/>
      <c r="C287" s="250"/>
      <c r="D287" s="244" t="s">
        <v>135</v>
      </c>
      <c r="E287" s="251" t="s">
        <v>1</v>
      </c>
      <c r="F287" s="252" t="s">
        <v>148</v>
      </c>
      <c r="G287" s="250"/>
      <c r="H287" s="251" t="s">
        <v>1</v>
      </c>
      <c r="I287" s="253"/>
      <c r="J287" s="250"/>
      <c r="K287" s="250"/>
      <c r="L287" s="254"/>
      <c r="M287" s="255"/>
      <c r="N287" s="256"/>
      <c r="O287" s="256"/>
      <c r="P287" s="256"/>
      <c r="Q287" s="256"/>
      <c r="R287" s="256"/>
      <c r="S287" s="256"/>
      <c r="T287" s="257"/>
      <c r="U287" s="13"/>
      <c r="V287" s="13"/>
      <c r="W287" s="13"/>
      <c r="X287" s="13"/>
      <c r="Y287" s="13"/>
      <c r="Z287" s="13"/>
      <c r="AA287" s="13"/>
      <c r="AB287" s="13"/>
      <c r="AC287" s="13"/>
      <c r="AD287" s="13"/>
      <c r="AE287" s="13"/>
      <c r="AT287" s="258" t="s">
        <v>135</v>
      </c>
      <c r="AU287" s="258" t="s">
        <v>87</v>
      </c>
      <c r="AV287" s="13" t="s">
        <v>8</v>
      </c>
      <c r="AW287" s="13" t="s">
        <v>33</v>
      </c>
      <c r="AX287" s="13" t="s">
        <v>78</v>
      </c>
      <c r="AY287" s="258" t="s">
        <v>121</v>
      </c>
    </row>
    <row r="288" s="14" customFormat="1">
      <c r="A288" s="14"/>
      <c r="B288" s="259"/>
      <c r="C288" s="260"/>
      <c r="D288" s="244" t="s">
        <v>135</v>
      </c>
      <c r="E288" s="261" t="s">
        <v>1</v>
      </c>
      <c r="F288" s="262" t="s">
        <v>299</v>
      </c>
      <c r="G288" s="260"/>
      <c r="H288" s="263">
        <v>4.2199999999999998</v>
      </c>
      <c r="I288" s="264"/>
      <c r="J288" s="260"/>
      <c r="K288" s="260"/>
      <c r="L288" s="265"/>
      <c r="M288" s="266"/>
      <c r="N288" s="267"/>
      <c r="O288" s="267"/>
      <c r="P288" s="267"/>
      <c r="Q288" s="267"/>
      <c r="R288" s="267"/>
      <c r="S288" s="267"/>
      <c r="T288" s="268"/>
      <c r="U288" s="14"/>
      <c r="V288" s="14"/>
      <c r="W288" s="14"/>
      <c r="X288" s="14"/>
      <c r="Y288" s="14"/>
      <c r="Z288" s="14"/>
      <c r="AA288" s="14"/>
      <c r="AB288" s="14"/>
      <c r="AC288" s="14"/>
      <c r="AD288" s="14"/>
      <c r="AE288" s="14"/>
      <c r="AT288" s="269" t="s">
        <v>135</v>
      </c>
      <c r="AU288" s="269" t="s">
        <v>87</v>
      </c>
      <c r="AV288" s="14" t="s">
        <v>87</v>
      </c>
      <c r="AW288" s="14" t="s">
        <v>33</v>
      </c>
      <c r="AX288" s="14" t="s">
        <v>78</v>
      </c>
      <c r="AY288" s="269" t="s">
        <v>121</v>
      </c>
    </row>
    <row r="289" s="16" customFormat="1">
      <c r="A289" s="16"/>
      <c r="B289" s="281"/>
      <c r="C289" s="282"/>
      <c r="D289" s="244" t="s">
        <v>135</v>
      </c>
      <c r="E289" s="283" t="s">
        <v>1</v>
      </c>
      <c r="F289" s="284" t="s">
        <v>150</v>
      </c>
      <c r="G289" s="282"/>
      <c r="H289" s="285">
        <v>69.359999999999999</v>
      </c>
      <c r="I289" s="286"/>
      <c r="J289" s="282"/>
      <c r="K289" s="282"/>
      <c r="L289" s="287"/>
      <c r="M289" s="288"/>
      <c r="N289" s="289"/>
      <c r="O289" s="289"/>
      <c r="P289" s="289"/>
      <c r="Q289" s="289"/>
      <c r="R289" s="289"/>
      <c r="S289" s="289"/>
      <c r="T289" s="290"/>
      <c r="U289" s="16"/>
      <c r="V289" s="16"/>
      <c r="W289" s="16"/>
      <c r="X289" s="16"/>
      <c r="Y289" s="16"/>
      <c r="Z289" s="16"/>
      <c r="AA289" s="16"/>
      <c r="AB289" s="16"/>
      <c r="AC289" s="16"/>
      <c r="AD289" s="16"/>
      <c r="AE289" s="16"/>
      <c r="AT289" s="291" t="s">
        <v>135</v>
      </c>
      <c r="AU289" s="291" t="s">
        <v>87</v>
      </c>
      <c r="AV289" s="16" t="s">
        <v>129</v>
      </c>
      <c r="AW289" s="16" t="s">
        <v>33</v>
      </c>
      <c r="AX289" s="16" t="s">
        <v>8</v>
      </c>
      <c r="AY289" s="291" t="s">
        <v>121</v>
      </c>
    </row>
    <row r="290" s="2" customFormat="1" ht="16.5" customHeight="1">
      <c r="A290" s="39"/>
      <c r="B290" s="40"/>
      <c r="C290" s="232" t="s">
        <v>300</v>
      </c>
      <c r="D290" s="232" t="s">
        <v>124</v>
      </c>
      <c r="E290" s="233" t="s">
        <v>301</v>
      </c>
      <c r="F290" s="234" t="s">
        <v>302</v>
      </c>
      <c r="G290" s="235" t="s">
        <v>303</v>
      </c>
      <c r="H290" s="237"/>
      <c r="I290" s="237"/>
      <c r="J290" s="236">
        <f>ROUND(I290*H290,0)</f>
        <v>0</v>
      </c>
      <c r="K290" s="234" t="s">
        <v>128</v>
      </c>
      <c r="L290" s="45"/>
      <c r="M290" s="238" t="s">
        <v>1</v>
      </c>
      <c r="N290" s="239" t="s">
        <v>43</v>
      </c>
      <c r="O290" s="92"/>
      <c r="P290" s="240">
        <f>O290*H290</f>
        <v>0</v>
      </c>
      <c r="Q290" s="240">
        <v>0</v>
      </c>
      <c r="R290" s="240">
        <f>Q290*H290</f>
        <v>0</v>
      </c>
      <c r="S290" s="240">
        <v>0</v>
      </c>
      <c r="T290" s="241">
        <f>S290*H290</f>
        <v>0</v>
      </c>
      <c r="U290" s="39"/>
      <c r="V290" s="39"/>
      <c r="W290" s="39"/>
      <c r="X290" s="39"/>
      <c r="Y290" s="39"/>
      <c r="Z290" s="39"/>
      <c r="AA290" s="39"/>
      <c r="AB290" s="39"/>
      <c r="AC290" s="39"/>
      <c r="AD290" s="39"/>
      <c r="AE290" s="39"/>
      <c r="AR290" s="242" t="s">
        <v>256</v>
      </c>
      <c r="AT290" s="242" t="s">
        <v>124</v>
      </c>
      <c r="AU290" s="242" t="s">
        <v>87</v>
      </c>
      <c r="AY290" s="18" t="s">
        <v>121</v>
      </c>
      <c r="BE290" s="243">
        <f>IF(N290="základní",J290,0)</f>
        <v>0</v>
      </c>
      <c r="BF290" s="243">
        <f>IF(N290="snížená",J290,0)</f>
        <v>0</v>
      </c>
      <c r="BG290" s="243">
        <f>IF(N290="zákl. přenesená",J290,0)</f>
        <v>0</v>
      </c>
      <c r="BH290" s="243">
        <f>IF(N290="sníž. přenesená",J290,0)</f>
        <v>0</v>
      </c>
      <c r="BI290" s="243">
        <f>IF(N290="nulová",J290,0)</f>
        <v>0</v>
      </c>
      <c r="BJ290" s="18" t="s">
        <v>8</v>
      </c>
      <c r="BK290" s="243">
        <f>ROUND(I290*H290,0)</f>
        <v>0</v>
      </c>
      <c r="BL290" s="18" t="s">
        <v>256</v>
      </c>
      <c r="BM290" s="242" t="s">
        <v>304</v>
      </c>
    </row>
    <row r="291" s="2" customFormat="1">
      <c r="A291" s="39"/>
      <c r="B291" s="40"/>
      <c r="C291" s="41"/>
      <c r="D291" s="244" t="s">
        <v>131</v>
      </c>
      <c r="E291" s="41"/>
      <c r="F291" s="245" t="s">
        <v>305</v>
      </c>
      <c r="G291" s="41"/>
      <c r="H291" s="41"/>
      <c r="I291" s="141"/>
      <c r="J291" s="41"/>
      <c r="K291" s="41"/>
      <c r="L291" s="45"/>
      <c r="M291" s="246"/>
      <c r="N291" s="247"/>
      <c r="O291" s="92"/>
      <c r="P291" s="92"/>
      <c r="Q291" s="92"/>
      <c r="R291" s="92"/>
      <c r="S291" s="92"/>
      <c r="T291" s="93"/>
      <c r="U291" s="39"/>
      <c r="V291" s="39"/>
      <c r="W291" s="39"/>
      <c r="X291" s="39"/>
      <c r="Y291" s="39"/>
      <c r="Z291" s="39"/>
      <c r="AA291" s="39"/>
      <c r="AB291" s="39"/>
      <c r="AC291" s="39"/>
      <c r="AD291" s="39"/>
      <c r="AE291" s="39"/>
      <c r="AT291" s="18" t="s">
        <v>131</v>
      </c>
      <c r="AU291" s="18" t="s">
        <v>87</v>
      </c>
    </row>
    <row r="292" s="2" customFormat="1">
      <c r="A292" s="39"/>
      <c r="B292" s="40"/>
      <c r="C292" s="41"/>
      <c r="D292" s="244" t="s">
        <v>133</v>
      </c>
      <c r="E292" s="41"/>
      <c r="F292" s="248" t="s">
        <v>306</v>
      </c>
      <c r="G292" s="41"/>
      <c r="H292" s="41"/>
      <c r="I292" s="141"/>
      <c r="J292" s="41"/>
      <c r="K292" s="41"/>
      <c r="L292" s="45"/>
      <c r="M292" s="246"/>
      <c r="N292" s="247"/>
      <c r="O292" s="92"/>
      <c r="P292" s="92"/>
      <c r="Q292" s="92"/>
      <c r="R292" s="92"/>
      <c r="S292" s="92"/>
      <c r="T292" s="93"/>
      <c r="U292" s="39"/>
      <c r="V292" s="39"/>
      <c r="W292" s="39"/>
      <c r="X292" s="39"/>
      <c r="Y292" s="39"/>
      <c r="Z292" s="39"/>
      <c r="AA292" s="39"/>
      <c r="AB292" s="39"/>
      <c r="AC292" s="39"/>
      <c r="AD292" s="39"/>
      <c r="AE292" s="39"/>
      <c r="AT292" s="18" t="s">
        <v>133</v>
      </c>
      <c r="AU292" s="18" t="s">
        <v>87</v>
      </c>
    </row>
    <row r="293" s="12" customFormat="1" ht="22.8" customHeight="1">
      <c r="A293" s="12"/>
      <c r="B293" s="216"/>
      <c r="C293" s="217"/>
      <c r="D293" s="218" t="s">
        <v>77</v>
      </c>
      <c r="E293" s="230" t="s">
        <v>307</v>
      </c>
      <c r="F293" s="230" t="s">
        <v>308</v>
      </c>
      <c r="G293" s="217"/>
      <c r="H293" s="217"/>
      <c r="I293" s="220"/>
      <c r="J293" s="231">
        <f>BK293</f>
        <v>0</v>
      </c>
      <c r="K293" s="217"/>
      <c r="L293" s="222"/>
      <c r="M293" s="223"/>
      <c r="N293" s="224"/>
      <c r="O293" s="224"/>
      <c r="P293" s="225">
        <f>SUM(P294:P485)</f>
        <v>0</v>
      </c>
      <c r="Q293" s="224"/>
      <c r="R293" s="225">
        <f>SUM(R294:R485)</f>
        <v>0.28261639999999993</v>
      </c>
      <c r="S293" s="224"/>
      <c r="T293" s="226">
        <f>SUM(T294:T485)</f>
        <v>0</v>
      </c>
      <c r="U293" s="12"/>
      <c r="V293" s="12"/>
      <c r="W293" s="12"/>
      <c r="X293" s="12"/>
      <c r="Y293" s="12"/>
      <c r="Z293" s="12"/>
      <c r="AA293" s="12"/>
      <c r="AB293" s="12"/>
      <c r="AC293" s="12"/>
      <c r="AD293" s="12"/>
      <c r="AE293" s="12"/>
      <c r="AR293" s="227" t="s">
        <v>87</v>
      </c>
      <c r="AT293" s="228" t="s">
        <v>77</v>
      </c>
      <c r="AU293" s="228" t="s">
        <v>8</v>
      </c>
      <c r="AY293" s="227" t="s">
        <v>121</v>
      </c>
      <c r="BK293" s="229">
        <f>SUM(BK294:BK485)</f>
        <v>0</v>
      </c>
    </row>
    <row r="294" s="2" customFormat="1" ht="16.5" customHeight="1">
      <c r="A294" s="39"/>
      <c r="B294" s="40"/>
      <c r="C294" s="232" t="s">
        <v>309</v>
      </c>
      <c r="D294" s="232" t="s">
        <v>124</v>
      </c>
      <c r="E294" s="233" t="s">
        <v>310</v>
      </c>
      <c r="F294" s="234" t="s">
        <v>311</v>
      </c>
      <c r="G294" s="235" t="s">
        <v>1</v>
      </c>
      <c r="H294" s="236">
        <v>0</v>
      </c>
      <c r="I294" s="237"/>
      <c r="J294" s="236">
        <f>ROUND(I294*H294,0)</f>
        <v>0</v>
      </c>
      <c r="K294" s="234" t="s">
        <v>1</v>
      </c>
      <c r="L294" s="45"/>
      <c r="M294" s="238" t="s">
        <v>1</v>
      </c>
      <c r="N294" s="239" t="s">
        <v>43</v>
      </c>
      <c r="O294" s="92"/>
      <c r="P294" s="240">
        <f>O294*H294</f>
        <v>0</v>
      </c>
      <c r="Q294" s="240">
        <v>0</v>
      </c>
      <c r="R294" s="240">
        <f>Q294*H294</f>
        <v>0</v>
      </c>
      <c r="S294" s="240">
        <v>0</v>
      </c>
      <c r="T294" s="241">
        <f>S294*H294</f>
        <v>0</v>
      </c>
      <c r="U294" s="39"/>
      <c r="V294" s="39"/>
      <c r="W294" s="39"/>
      <c r="X294" s="39"/>
      <c r="Y294" s="39"/>
      <c r="Z294" s="39"/>
      <c r="AA294" s="39"/>
      <c r="AB294" s="39"/>
      <c r="AC294" s="39"/>
      <c r="AD294" s="39"/>
      <c r="AE294" s="39"/>
      <c r="AR294" s="242" t="s">
        <v>256</v>
      </c>
      <c r="AT294" s="242" t="s">
        <v>124</v>
      </c>
      <c r="AU294" s="242" t="s">
        <v>87</v>
      </c>
      <c r="AY294" s="18" t="s">
        <v>121</v>
      </c>
      <c r="BE294" s="243">
        <f>IF(N294="základní",J294,0)</f>
        <v>0</v>
      </c>
      <c r="BF294" s="243">
        <f>IF(N294="snížená",J294,0)</f>
        <v>0</v>
      </c>
      <c r="BG294" s="243">
        <f>IF(N294="zákl. přenesená",J294,0)</f>
        <v>0</v>
      </c>
      <c r="BH294" s="243">
        <f>IF(N294="sníž. přenesená",J294,0)</f>
        <v>0</v>
      </c>
      <c r="BI294" s="243">
        <f>IF(N294="nulová",J294,0)</f>
        <v>0</v>
      </c>
      <c r="BJ294" s="18" t="s">
        <v>8</v>
      </c>
      <c r="BK294" s="243">
        <f>ROUND(I294*H294,0)</f>
        <v>0</v>
      </c>
      <c r="BL294" s="18" t="s">
        <v>256</v>
      </c>
      <c r="BM294" s="242" t="s">
        <v>312</v>
      </c>
    </row>
    <row r="295" s="2" customFormat="1">
      <c r="A295" s="39"/>
      <c r="B295" s="40"/>
      <c r="C295" s="41"/>
      <c r="D295" s="244" t="s">
        <v>131</v>
      </c>
      <c r="E295" s="41"/>
      <c r="F295" s="245" t="s">
        <v>313</v>
      </c>
      <c r="G295" s="41"/>
      <c r="H295" s="41"/>
      <c r="I295" s="141"/>
      <c r="J295" s="41"/>
      <c r="K295" s="41"/>
      <c r="L295" s="45"/>
      <c r="M295" s="246"/>
      <c r="N295" s="247"/>
      <c r="O295" s="92"/>
      <c r="P295" s="92"/>
      <c r="Q295" s="92"/>
      <c r="R295" s="92"/>
      <c r="S295" s="92"/>
      <c r="T295" s="93"/>
      <c r="U295" s="39"/>
      <c r="V295" s="39"/>
      <c r="W295" s="39"/>
      <c r="X295" s="39"/>
      <c r="Y295" s="39"/>
      <c r="Z295" s="39"/>
      <c r="AA295" s="39"/>
      <c r="AB295" s="39"/>
      <c r="AC295" s="39"/>
      <c r="AD295" s="39"/>
      <c r="AE295" s="39"/>
      <c r="AT295" s="18" t="s">
        <v>131</v>
      </c>
      <c r="AU295" s="18" t="s">
        <v>87</v>
      </c>
    </row>
    <row r="296" s="2" customFormat="1" ht="16.5" customHeight="1">
      <c r="A296" s="39"/>
      <c r="B296" s="40"/>
      <c r="C296" s="232" t="s">
        <v>314</v>
      </c>
      <c r="D296" s="232" t="s">
        <v>124</v>
      </c>
      <c r="E296" s="233" t="s">
        <v>315</v>
      </c>
      <c r="F296" s="234" t="s">
        <v>316</v>
      </c>
      <c r="G296" s="235" t="s">
        <v>127</v>
      </c>
      <c r="H296" s="236">
        <v>25.829999999999998</v>
      </c>
      <c r="I296" s="237"/>
      <c r="J296" s="236">
        <f>ROUND(I296*H296,0)</f>
        <v>0</v>
      </c>
      <c r="K296" s="234" t="s">
        <v>128</v>
      </c>
      <c r="L296" s="45"/>
      <c r="M296" s="238" t="s">
        <v>1</v>
      </c>
      <c r="N296" s="239" t="s">
        <v>43</v>
      </c>
      <c r="O296" s="92"/>
      <c r="P296" s="240">
        <f>O296*H296</f>
        <v>0</v>
      </c>
      <c r="Q296" s="240">
        <v>0.00027</v>
      </c>
      <c r="R296" s="240">
        <f>Q296*H296</f>
        <v>0.0069740999999999996</v>
      </c>
      <c r="S296" s="240">
        <v>0</v>
      </c>
      <c r="T296" s="241">
        <f>S296*H296</f>
        <v>0</v>
      </c>
      <c r="U296" s="39"/>
      <c r="V296" s="39"/>
      <c r="W296" s="39"/>
      <c r="X296" s="39"/>
      <c r="Y296" s="39"/>
      <c r="Z296" s="39"/>
      <c r="AA296" s="39"/>
      <c r="AB296" s="39"/>
      <c r="AC296" s="39"/>
      <c r="AD296" s="39"/>
      <c r="AE296" s="39"/>
      <c r="AR296" s="242" t="s">
        <v>256</v>
      </c>
      <c r="AT296" s="242" t="s">
        <v>124</v>
      </c>
      <c r="AU296" s="242" t="s">
        <v>87</v>
      </c>
      <c r="AY296" s="18" t="s">
        <v>121</v>
      </c>
      <c r="BE296" s="243">
        <f>IF(N296="základní",J296,0)</f>
        <v>0</v>
      </c>
      <c r="BF296" s="243">
        <f>IF(N296="snížená",J296,0)</f>
        <v>0</v>
      </c>
      <c r="BG296" s="243">
        <f>IF(N296="zákl. přenesená",J296,0)</f>
        <v>0</v>
      </c>
      <c r="BH296" s="243">
        <f>IF(N296="sníž. přenesená",J296,0)</f>
        <v>0</v>
      </c>
      <c r="BI296" s="243">
        <f>IF(N296="nulová",J296,0)</f>
        <v>0</v>
      </c>
      <c r="BJ296" s="18" t="s">
        <v>8</v>
      </c>
      <c r="BK296" s="243">
        <f>ROUND(I296*H296,0)</f>
        <v>0</v>
      </c>
      <c r="BL296" s="18" t="s">
        <v>256</v>
      </c>
      <c r="BM296" s="242" t="s">
        <v>317</v>
      </c>
    </row>
    <row r="297" s="2" customFormat="1">
      <c r="A297" s="39"/>
      <c r="B297" s="40"/>
      <c r="C297" s="41"/>
      <c r="D297" s="244" t="s">
        <v>131</v>
      </c>
      <c r="E297" s="41"/>
      <c r="F297" s="245" t="s">
        <v>318</v>
      </c>
      <c r="G297" s="41"/>
      <c r="H297" s="41"/>
      <c r="I297" s="141"/>
      <c r="J297" s="41"/>
      <c r="K297" s="41"/>
      <c r="L297" s="45"/>
      <c r="M297" s="246"/>
      <c r="N297" s="247"/>
      <c r="O297" s="92"/>
      <c r="P297" s="92"/>
      <c r="Q297" s="92"/>
      <c r="R297" s="92"/>
      <c r="S297" s="92"/>
      <c r="T297" s="93"/>
      <c r="U297" s="39"/>
      <c r="V297" s="39"/>
      <c r="W297" s="39"/>
      <c r="X297" s="39"/>
      <c r="Y297" s="39"/>
      <c r="Z297" s="39"/>
      <c r="AA297" s="39"/>
      <c r="AB297" s="39"/>
      <c r="AC297" s="39"/>
      <c r="AD297" s="39"/>
      <c r="AE297" s="39"/>
      <c r="AT297" s="18" t="s">
        <v>131</v>
      </c>
      <c r="AU297" s="18" t="s">
        <v>87</v>
      </c>
    </row>
    <row r="298" s="2" customFormat="1">
      <c r="A298" s="39"/>
      <c r="B298" s="40"/>
      <c r="C298" s="41"/>
      <c r="D298" s="244" t="s">
        <v>133</v>
      </c>
      <c r="E298" s="41"/>
      <c r="F298" s="248" t="s">
        <v>319</v>
      </c>
      <c r="G298" s="41"/>
      <c r="H298" s="41"/>
      <c r="I298" s="141"/>
      <c r="J298" s="41"/>
      <c r="K298" s="41"/>
      <c r="L298" s="45"/>
      <c r="M298" s="246"/>
      <c r="N298" s="247"/>
      <c r="O298" s="92"/>
      <c r="P298" s="92"/>
      <c r="Q298" s="92"/>
      <c r="R298" s="92"/>
      <c r="S298" s="92"/>
      <c r="T298" s="93"/>
      <c r="U298" s="39"/>
      <c r="V298" s="39"/>
      <c r="W298" s="39"/>
      <c r="X298" s="39"/>
      <c r="Y298" s="39"/>
      <c r="Z298" s="39"/>
      <c r="AA298" s="39"/>
      <c r="AB298" s="39"/>
      <c r="AC298" s="39"/>
      <c r="AD298" s="39"/>
      <c r="AE298" s="39"/>
      <c r="AT298" s="18" t="s">
        <v>133</v>
      </c>
      <c r="AU298" s="18" t="s">
        <v>87</v>
      </c>
    </row>
    <row r="299" s="13" customFormat="1">
      <c r="A299" s="13"/>
      <c r="B299" s="249"/>
      <c r="C299" s="250"/>
      <c r="D299" s="244" t="s">
        <v>135</v>
      </c>
      <c r="E299" s="251" t="s">
        <v>1</v>
      </c>
      <c r="F299" s="252" t="s">
        <v>136</v>
      </c>
      <c r="G299" s="250"/>
      <c r="H299" s="251" t="s">
        <v>1</v>
      </c>
      <c r="I299" s="253"/>
      <c r="J299" s="250"/>
      <c r="K299" s="250"/>
      <c r="L299" s="254"/>
      <c r="M299" s="255"/>
      <c r="N299" s="256"/>
      <c r="O299" s="256"/>
      <c r="P299" s="256"/>
      <c r="Q299" s="256"/>
      <c r="R299" s="256"/>
      <c r="S299" s="256"/>
      <c r="T299" s="257"/>
      <c r="U299" s="13"/>
      <c r="V299" s="13"/>
      <c r="W299" s="13"/>
      <c r="X299" s="13"/>
      <c r="Y299" s="13"/>
      <c r="Z299" s="13"/>
      <c r="AA299" s="13"/>
      <c r="AB299" s="13"/>
      <c r="AC299" s="13"/>
      <c r="AD299" s="13"/>
      <c r="AE299" s="13"/>
      <c r="AT299" s="258" t="s">
        <v>135</v>
      </c>
      <c r="AU299" s="258" t="s">
        <v>87</v>
      </c>
      <c r="AV299" s="13" t="s">
        <v>8</v>
      </c>
      <c r="AW299" s="13" t="s">
        <v>33</v>
      </c>
      <c r="AX299" s="13" t="s">
        <v>78</v>
      </c>
      <c r="AY299" s="258" t="s">
        <v>121</v>
      </c>
    </row>
    <row r="300" s="14" customFormat="1">
      <c r="A300" s="14"/>
      <c r="B300" s="259"/>
      <c r="C300" s="260"/>
      <c r="D300" s="244" t="s">
        <v>135</v>
      </c>
      <c r="E300" s="261" t="s">
        <v>1</v>
      </c>
      <c r="F300" s="262" t="s">
        <v>320</v>
      </c>
      <c r="G300" s="260"/>
      <c r="H300" s="263">
        <v>25.829999999999998</v>
      </c>
      <c r="I300" s="264"/>
      <c r="J300" s="260"/>
      <c r="K300" s="260"/>
      <c r="L300" s="265"/>
      <c r="M300" s="266"/>
      <c r="N300" s="267"/>
      <c r="O300" s="267"/>
      <c r="P300" s="267"/>
      <c r="Q300" s="267"/>
      <c r="R300" s="267"/>
      <c r="S300" s="267"/>
      <c r="T300" s="268"/>
      <c r="U300" s="14"/>
      <c r="V300" s="14"/>
      <c r="W300" s="14"/>
      <c r="X300" s="14"/>
      <c r="Y300" s="14"/>
      <c r="Z300" s="14"/>
      <c r="AA300" s="14"/>
      <c r="AB300" s="14"/>
      <c r="AC300" s="14"/>
      <c r="AD300" s="14"/>
      <c r="AE300" s="14"/>
      <c r="AT300" s="269" t="s">
        <v>135</v>
      </c>
      <c r="AU300" s="269" t="s">
        <v>87</v>
      </c>
      <c r="AV300" s="14" t="s">
        <v>87</v>
      </c>
      <c r="AW300" s="14" t="s">
        <v>33</v>
      </c>
      <c r="AX300" s="14" t="s">
        <v>8</v>
      </c>
      <c r="AY300" s="269" t="s">
        <v>121</v>
      </c>
    </row>
    <row r="301" s="2" customFormat="1" ht="16.5" customHeight="1">
      <c r="A301" s="39"/>
      <c r="B301" s="40"/>
      <c r="C301" s="232" t="s">
        <v>321</v>
      </c>
      <c r="D301" s="232" t="s">
        <v>124</v>
      </c>
      <c r="E301" s="233" t="s">
        <v>322</v>
      </c>
      <c r="F301" s="234" t="s">
        <v>323</v>
      </c>
      <c r="G301" s="235" t="s">
        <v>127</v>
      </c>
      <c r="H301" s="236">
        <v>57.280000000000001</v>
      </c>
      <c r="I301" s="237"/>
      <c r="J301" s="236">
        <f>ROUND(I301*H301,0)</f>
        <v>0</v>
      </c>
      <c r="K301" s="234" t="s">
        <v>128</v>
      </c>
      <c r="L301" s="45"/>
      <c r="M301" s="238" t="s">
        <v>1</v>
      </c>
      <c r="N301" s="239" t="s">
        <v>43</v>
      </c>
      <c r="O301" s="92"/>
      <c r="P301" s="240">
        <f>O301*H301</f>
        <v>0</v>
      </c>
      <c r="Q301" s="240">
        <v>0.00025999999999999998</v>
      </c>
      <c r="R301" s="240">
        <f>Q301*H301</f>
        <v>0.014892799999999999</v>
      </c>
      <c r="S301" s="240">
        <v>0</v>
      </c>
      <c r="T301" s="241">
        <f>S301*H301</f>
        <v>0</v>
      </c>
      <c r="U301" s="39"/>
      <c r="V301" s="39"/>
      <c r="W301" s="39"/>
      <c r="X301" s="39"/>
      <c r="Y301" s="39"/>
      <c r="Z301" s="39"/>
      <c r="AA301" s="39"/>
      <c r="AB301" s="39"/>
      <c r="AC301" s="39"/>
      <c r="AD301" s="39"/>
      <c r="AE301" s="39"/>
      <c r="AR301" s="242" t="s">
        <v>256</v>
      </c>
      <c r="AT301" s="242" t="s">
        <v>124</v>
      </c>
      <c r="AU301" s="242" t="s">
        <v>87</v>
      </c>
      <c r="AY301" s="18" t="s">
        <v>121</v>
      </c>
      <c r="BE301" s="243">
        <f>IF(N301="základní",J301,0)</f>
        <v>0</v>
      </c>
      <c r="BF301" s="243">
        <f>IF(N301="snížená",J301,0)</f>
        <v>0</v>
      </c>
      <c r="BG301" s="243">
        <f>IF(N301="zákl. přenesená",J301,0)</f>
        <v>0</v>
      </c>
      <c r="BH301" s="243">
        <f>IF(N301="sníž. přenesená",J301,0)</f>
        <v>0</v>
      </c>
      <c r="BI301" s="243">
        <f>IF(N301="nulová",J301,0)</f>
        <v>0</v>
      </c>
      <c r="BJ301" s="18" t="s">
        <v>8</v>
      </c>
      <c r="BK301" s="243">
        <f>ROUND(I301*H301,0)</f>
        <v>0</v>
      </c>
      <c r="BL301" s="18" t="s">
        <v>256</v>
      </c>
      <c r="BM301" s="242" t="s">
        <v>324</v>
      </c>
    </row>
    <row r="302" s="2" customFormat="1">
      <c r="A302" s="39"/>
      <c r="B302" s="40"/>
      <c r="C302" s="41"/>
      <c r="D302" s="244" t="s">
        <v>131</v>
      </c>
      <c r="E302" s="41"/>
      <c r="F302" s="245" t="s">
        <v>325</v>
      </c>
      <c r="G302" s="41"/>
      <c r="H302" s="41"/>
      <c r="I302" s="141"/>
      <c r="J302" s="41"/>
      <c r="K302" s="41"/>
      <c r="L302" s="45"/>
      <c r="M302" s="246"/>
      <c r="N302" s="247"/>
      <c r="O302" s="92"/>
      <c r="P302" s="92"/>
      <c r="Q302" s="92"/>
      <c r="R302" s="92"/>
      <c r="S302" s="92"/>
      <c r="T302" s="93"/>
      <c r="U302" s="39"/>
      <c r="V302" s="39"/>
      <c r="W302" s="39"/>
      <c r="X302" s="39"/>
      <c r="Y302" s="39"/>
      <c r="Z302" s="39"/>
      <c r="AA302" s="39"/>
      <c r="AB302" s="39"/>
      <c r="AC302" s="39"/>
      <c r="AD302" s="39"/>
      <c r="AE302" s="39"/>
      <c r="AT302" s="18" t="s">
        <v>131</v>
      </c>
      <c r="AU302" s="18" t="s">
        <v>87</v>
      </c>
    </row>
    <row r="303" s="2" customFormat="1">
      <c r="A303" s="39"/>
      <c r="B303" s="40"/>
      <c r="C303" s="41"/>
      <c r="D303" s="244" t="s">
        <v>133</v>
      </c>
      <c r="E303" s="41"/>
      <c r="F303" s="248" t="s">
        <v>319</v>
      </c>
      <c r="G303" s="41"/>
      <c r="H303" s="41"/>
      <c r="I303" s="141"/>
      <c r="J303" s="41"/>
      <c r="K303" s="41"/>
      <c r="L303" s="45"/>
      <c r="M303" s="246"/>
      <c r="N303" s="247"/>
      <c r="O303" s="92"/>
      <c r="P303" s="92"/>
      <c r="Q303" s="92"/>
      <c r="R303" s="92"/>
      <c r="S303" s="92"/>
      <c r="T303" s="93"/>
      <c r="U303" s="39"/>
      <c r="V303" s="39"/>
      <c r="W303" s="39"/>
      <c r="X303" s="39"/>
      <c r="Y303" s="39"/>
      <c r="Z303" s="39"/>
      <c r="AA303" s="39"/>
      <c r="AB303" s="39"/>
      <c r="AC303" s="39"/>
      <c r="AD303" s="39"/>
      <c r="AE303" s="39"/>
      <c r="AT303" s="18" t="s">
        <v>133</v>
      </c>
      <c r="AU303" s="18" t="s">
        <v>87</v>
      </c>
    </row>
    <row r="304" s="13" customFormat="1">
      <c r="A304" s="13"/>
      <c r="B304" s="249"/>
      <c r="C304" s="250"/>
      <c r="D304" s="244" t="s">
        <v>135</v>
      </c>
      <c r="E304" s="251" t="s">
        <v>1</v>
      </c>
      <c r="F304" s="252" t="s">
        <v>142</v>
      </c>
      <c r="G304" s="250"/>
      <c r="H304" s="251" t="s">
        <v>1</v>
      </c>
      <c r="I304" s="253"/>
      <c r="J304" s="250"/>
      <c r="K304" s="250"/>
      <c r="L304" s="254"/>
      <c r="M304" s="255"/>
      <c r="N304" s="256"/>
      <c r="O304" s="256"/>
      <c r="P304" s="256"/>
      <c r="Q304" s="256"/>
      <c r="R304" s="256"/>
      <c r="S304" s="256"/>
      <c r="T304" s="257"/>
      <c r="U304" s="13"/>
      <c r="V304" s="13"/>
      <c r="W304" s="13"/>
      <c r="X304" s="13"/>
      <c r="Y304" s="13"/>
      <c r="Z304" s="13"/>
      <c r="AA304" s="13"/>
      <c r="AB304" s="13"/>
      <c r="AC304" s="13"/>
      <c r="AD304" s="13"/>
      <c r="AE304" s="13"/>
      <c r="AT304" s="258" t="s">
        <v>135</v>
      </c>
      <c r="AU304" s="258" t="s">
        <v>87</v>
      </c>
      <c r="AV304" s="13" t="s">
        <v>8</v>
      </c>
      <c r="AW304" s="13" t="s">
        <v>33</v>
      </c>
      <c r="AX304" s="13" t="s">
        <v>78</v>
      </c>
      <c r="AY304" s="258" t="s">
        <v>121</v>
      </c>
    </row>
    <row r="305" s="14" customFormat="1">
      <c r="A305" s="14"/>
      <c r="B305" s="259"/>
      <c r="C305" s="260"/>
      <c r="D305" s="244" t="s">
        <v>135</v>
      </c>
      <c r="E305" s="261" t="s">
        <v>1</v>
      </c>
      <c r="F305" s="262" t="s">
        <v>326</v>
      </c>
      <c r="G305" s="260"/>
      <c r="H305" s="263">
        <v>33.009999999999998</v>
      </c>
      <c r="I305" s="264"/>
      <c r="J305" s="260"/>
      <c r="K305" s="260"/>
      <c r="L305" s="265"/>
      <c r="M305" s="266"/>
      <c r="N305" s="267"/>
      <c r="O305" s="267"/>
      <c r="P305" s="267"/>
      <c r="Q305" s="267"/>
      <c r="R305" s="267"/>
      <c r="S305" s="267"/>
      <c r="T305" s="268"/>
      <c r="U305" s="14"/>
      <c r="V305" s="14"/>
      <c r="W305" s="14"/>
      <c r="X305" s="14"/>
      <c r="Y305" s="14"/>
      <c r="Z305" s="14"/>
      <c r="AA305" s="14"/>
      <c r="AB305" s="14"/>
      <c r="AC305" s="14"/>
      <c r="AD305" s="14"/>
      <c r="AE305" s="14"/>
      <c r="AT305" s="269" t="s">
        <v>135</v>
      </c>
      <c r="AU305" s="269" t="s">
        <v>87</v>
      </c>
      <c r="AV305" s="14" t="s">
        <v>87</v>
      </c>
      <c r="AW305" s="14" t="s">
        <v>33</v>
      </c>
      <c r="AX305" s="14" t="s">
        <v>78</v>
      </c>
      <c r="AY305" s="269" t="s">
        <v>121</v>
      </c>
    </row>
    <row r="306" s="13" customFormat="1">
      <c r="A306" s="13"/>
      <c r="B306" s="249"/>
      <c r="C306" s="250"/>
      <c r="D306" s="244" t="s">
        <v>135</v>
      </c>
      <c r="E306" s="251" t="s">
        <v>1</v>
      </c>
      <c r="F306" s="252" t="s">
        <v>145</v>
      </c>
      <c r="G306" s="250"/>
      <c r="H306" s="251" t="s">
        <v>1</v>
      </c>
      <c r="I306" s="253"/>
      <c r="J306" s="250"/>
      <c r="K306" s="250"/>
      <c r="L306" s="254"/>
      <c r="M306" s="255"/>
      <c r="N306" s="256"/>
      <c r="O306" s="256"/>
      <c r="P306" s="256"/>
      <c r="Q306" s="256"/>
      <c r="R306" s="256"/>
      <c r="S306" s="256"/>
      <c r="T306" s="257"/>
      <c r="U306" s="13"/>
      <c r="V306" s="13"/>
      <c r="W306" s="13"/>
      <c r="X306" s="13"/>
      <c r="Y306" s="13"/>
      <c r="Z306" s="13"/>
      <c r="AA306" s="13"/>
      <c r="AB306" s="13"/>
      <c r="AC306" s="13"/>
      <c r="AD306" s="13"/>
      <c r="AE306" s="13"/>
      <c r="AT306" s="258" t="s">
        <v>135</v>
      </c>
      <c r="AU306" s="258" t="s">
        <v>87</v>
      </c>
      <c r="AV306" s="13" t="s">
        <v>8</v>
      </c>
      <c r="AW306" s="13" t="s">
        <v>33</v>
      </c>
      <c r="AX306" s="13" t="s">
        <v>78</v>
      </c>
      <c r="AY306" s="258" t="s">
        <v>121</v>
      </c>
    </row>
    <row r="307" s="14" customFormat="1">
      <c r="A307" s="14"/>
      <c r="B307" s="259"/>
      <c r="C307" s="260"/>
      <c r="D307" s="244" t="s">
        <v>135</v>
      </c>
      <c r="E307" s="261" t="s">
        <v>1</v>
      </c>
      <c r="F307" s="262" t="s">
        <v>327</v>
      </c>
      <c r="G307" s="260"/>
      <c r="H307" s="263">
        <v>16.199999999999999</v>
      </c>
      <c r="I307" s="264"/>
      <c r="J307" s="260"/>
      <c r="K307" s="260"/>
      <c r="L307" s="265"/>
      <c r="M307" s="266"/>
      <c r="N307" s="267"/>
      <c r="O307" s="267"/>
      <c r="P307" s="267"/>
      <c r="Q307" s="267"/>
      <c r="R307" s="267"/>
      <c r="S307" s="267"/>
      <c r="T307" s="268"/>
      <c r="U307" s="14"/>
      <c r="V307" s="14"/>
      <c r="W307" s="14"/>
      <c r="X307" s="14"/>
      <c r="Y307" s="14"/>
      <c r="Z307" s="14"/>
      <c r="AA307" s="14"/>
      <c r="AB307" s="14"/>
      <c r="AC307" s="14"/>
      <c r="AD307" s="14"/>
      <c r="AE307" s="14"/>
      <c r="AT307" s="269" t="s">
        <v>135</v>
      </c>
      <c r="AU307" s="269" t="s">
        <v>87</v>
      </c>
      <c r="AV307" s="14" t="s">
        <v>87</v>
      </c>
      <c r="AW307" s="14" t="s">
        <v>33</v>
      </c>
      <c r="AX307" s="14" t="s">
        <v>78</v>
      </c>
      <c r="AY307" s="269" t="s">
        <v>121</v>
      </c>
    </row>
    <row r="308" s="13" customFormat="1">
      <c r="A308" s="13"/>
      <c r="B308" s="249"/>
      <c r="C308" s="250"/>
      <c r="D308" s="244" t="s">
        <v>135</v>
      </c>
      <c r="E308" s="251" t="s">
        <v>1</v>
      </c>
      <c r="F308" s="252" t="s">
        <v>328</v>
      </c>
      <c r="G308" s="250"/>
      <c r="H308" s="251" t="s">
        <v>1</v>
      </c>
      <c r="I308" s="253"/>
      <c r="J308" s="250"/>
      <c r="K308" s="250"/>
      <c r="L308" s="254"/>
      <c r="M308" s="255"/>
      <c r="N308" s="256"/>
      <c r="O308" s="256"/>
      <c r="P308" s="256"/>
      <c r="Q308" s="256"/>
      <c r="R308" s="256"/>
      <c r="S308" s="256"/>
      <c r="T308" s="257"/>
      <c r="U308" s="13"/>
      <c r="V308" s="13"/>
      <c r="W308" s="13"/>
      <c r="X308" s="13"/>
      <c r="Y308" s="13"/>
      <c r="Z308" s="13"/>
      <c r="AA308" s="13"/>
      <c r="AB308" s="13"/>
      <c r="AC308" s="13"/>
      <c r="AD308" s="13"/>
      <c r="AE308" s="13"/>
      <c r="AT308" s="258" t="s">
        <v>135</v>
      </c>
      <c r="AU308" s="258" t="s">
        <v>87</v>
      </c>
      <c r="AV308" s="13" t="s">
        <v>8</v>
      </c>
      <c r="AW308" s="13" t="s">
        <v>33</v>
      </c>
      <c r="AX308" s="13" t="s">
        <v>78</v>
      </c>
      <c r="AY308" s="258" t="s">
        <v>121</v>
      </c>
    </row>
    <row r="309" s="14" customFormat="1">
      <c r="A309" s="14"/>
      <c r="B309" s="259"/>
      <c r="C309" s="260"/>
      <c r="D309" s="244" t="s">
        <v>135</v>
      </c>
      <c r="E309" s="261" t="s">
        <v>1</v>
      </c>
      <c r="F309" s="262" t="s">
        <v>170</v>
      </c>
      <c r="G309" s="260"/>
      <c r="H309" s="263">
        <v>8.0700000000000003</v>
      </c>
      <c r="I309" s="264"/>
      <c r="J309" s="260"/>
      <c r="K309" s="260"/>
      <c r="L309" s="265"/>
      <c r="M309" s="266"/>
      <c r="N309" s="267"/>
      <c r="O309" s="267"/>
      <c r="P309" s="267"/>
      <c r="Q309" s="267"/>
      <c r="R309" s="267"/>
      <c r="S309" s="267"/>
      <c r="T309" s="268"/>
      <c r="U309" s="14"/>
      <c r="V309" s="14"/>
      <c r="W309" s="14"/>
      <c r="X309" s="14"/>
      <c r="Y309" s="14"/>
      <c r="Z309" s="14"/>
      <c r="AA309" s="14"/>
      <c r="AB309" s="14"/>
      <c r="AC309" s="14"/>
      <c r="AD309" s="14"/>
      <c r="AE309" s="14"/>
      <c r="AT309" s="269" t="s">
        <v>135</v>
      </c>
      <c r="AU309" s="269" t="s">
        <v>87</v>
      </c>
      <c r="AV309" s="14" t="s">
        <v>87</v>
      </c>
      <c r="AW309" s="14" t="s">
        <v>33</v>
      </c>
      <c r="AX309" s="14" t="s">
        <v>78</v>
      </c>
      <c r="AY309" s="269" t="s">
        <v>121</v>
      </c>
    </row>
    <row r="310" s="16" customFormat="1">
      <c r="A310" s="16"/>
      <c r="B310" s="281"/>
      <c r="C310" s="282"/>
      <c r="D310" s="244" t="s">
        <v>135</v>
      </c>
      <c r="E310" s="283" t="s">
        <v>1</v>
      </c>
      <c r="F310" s="284" t="s">
        <v>150</v>
      </c>
      <c r="G310" s="282"/>
      <c r="H310" s="285">
        <v>57.280000000000001</v>
      </c>
      <c r="I310" s="286"/>
      <c r="J310" s="282"/>
      <c r="K310" s="282"/>
      <c r="L310" s="287"/>
      <c r="M310" s="288"/>
      <c r="N310" s="289"/>
      <c r="O310" s="289"/>
      <c r="P310" s="289"/>
      <c r="Q310" s="289"/>
      <c r="R310" s="289"/>
      <c r="S310" s="289"/>
      <c r="T310" s="290"/>
      <c r="U310" s="16"/>
      <c r="V310" s="16"/>
      <c r="W310" s="16"/>
      <c r="X310" s="16"/>
      <c r="Y310" s="16"/>
      <c r="Z310" s="16"/>
      <c r="AA310" s="16"/>
      <c r="AB310" s="16"/>
      <c r="AC310" s="16"/>
      <c r="AD310" s="16"/>
      <c r="AE310" s="16"/>
      <c r="AT310" s="291" t="s">
        <v>135</v>
      </c>
      <c r="AU310" s="291" t="s">
        <v>87</v>
      </c>
      <c r="AV310" s="16" t="s">
        <v>129</v>
      </c>
      <c r="AW310" s="16" t="s">
        <v>33</v>
      </c>
      <c r="AX310" s="16" t="s">
        <v>8</v>
      </c>
      <c r="AY310" s="291" t="s">
        <v>121</v>
      </c>
    </row>
    <row r="311" s="2" customFormat="1" ht="16.5" customHeight="1">
      <c r="A311" s="39"/>
      <c r="B311" s="40"/>
      <c r="C311" s="232" t="s">
        <v>329</v>
      </c>
      <c r="D311" s="232" t="s">
        <v>124</v>
      </c>
      <c r="E311" s="233" t="s">
        <v>330</v>
      </c>
      <c r="F311" s="234" t="s">
        <v>331</v>
      </c>
      <c r="G311" s="235" t="s">
        <v>127</v>
      </c>
      <c r="H311" s="236">
        <v>47.170000000000002</v>
      </c>
      <c r="I311" s="237"/>
      <c r="J311" s="236">
        <f>ROUND(I311*H311,0)</f>
        <v>0</v>
      </c>
      <c r="K311" s="234" t="s">
        <v>128</v>
      </c>
      <c r="L311" s="45"/>
      <c r="M311" s="238" t="s">
        <v>1</v>
      </c>
      <c r="N311" s="239" t="s">
        <v>43</v>
      </c>
      <c r="O311" s="92"/>
      <c r="P311" s="240">
        <f>O311*H311</f>
        <v>0</v>
      </c>
      <c r="Q311" s="240">
        <v>0.00027</v>
      </c>
      <c r="R311" s="240">
        <f>Q311*H311</f>
        <v>0.012735900000000001</v>
      </c>
      <c r="S311" s="240">
        <v>0</v>
      </c>
      <c r="T311" s="241">
        <f>S311*H311</f>
        <v>0</v>
      </c>
      <c r="U311" s="39"/>
      <c r="V311" s="39"/>
      <c r="W311" s="39"/>
      <c r="X311" s="39"/>
      <c r="Y311" s="39"/>
      <c r="Z311" s="39"/>
      <c r="AA311" s="39"/>
      <c r="AB311" s="39"/>
      <c r="AC311" s="39"/>
      <c r="AD311" s="39"/>
      <c r="AE311" s="39"/>
      <c r="AR311" s="242" t="s">
        <v>256</v>
      </c>
      <c r="AT311" s="242" t="s">
        <v>124</v>
      </c>
      <c r="AU311" s="242" t="s">
        <v>87</v>
      </c>
      <c r="AY311" s="18" t="s">
        <v>121</v>
      </c>
      <c r="BE311" s="243">
        <f>IF(N311="základní",J311,0)</f>
        <v>0</v>
      </c>
      <c r="BF311" s="243">
        <f>IF(N311="snížená",J311,0)</f>
        <v>0</v>
      </c>
      <c r="BG311" s="243">
        <f>IF(N311="zákl. přenesená",J311,0)</f>
        <v>0</v>
      </c>
      <c r="BH311" s="243">
        <f>IF(N311="sníž. přenesená",J311,0)</f>
        <v>0</v>
      </c>
      <c r="BI311" s="243">
        <f>IF(N311="nulová",J311,0)</f>
        <v>0</v>
      </c>
      <c r="BJ311" s="18" t="s">
        <v>8</v>
      </c>
      <c r="BK311" s="243">
        <f>ROUND(I311*H311,0)</f>
        <v>0</v>
      </c>
      <c r="BL311" s="18" t="s">
        <v>256</v>
      </c>
      <c r="BM311" s="242" t="s">
        <v>332</v>
      </c>
    </row>
    <row r="312" s="2" customFormat="1">
      <c r="A312" s="39"/>
      <c r="B312" s="40"/>
      <c r="C312" s="41"/>
      <c r="D312" s="244" t="s">
        <v>131</v>
      </c>
      <c r="E312" s="41"/>
      <c r="F312" s="245" t="s">
        <v>333</v>
      </c>
      <c r="G312" s="41"/>
      <c r="H312" s="41"/>
      <c r="I312" s="141"/>
      <c r="J312" s="41"/>
      <c r="K312" s="41"/>
      <c r="L312" s="45"/>
      <c r="M312" s="246"/>
      <c r="N312" s="247"/>
      <c r="O312" s="92"/>
      <c r="P312" s="92"/>
      <c r="Q312" s="92"/>
      <c r="R312" s="92"/>
      <c r="S312" s="92"/>
      <c r="T312" s="93"/>
      <c r="U312" s="39"/>
      <c r="V312" s="39"/>
      <c r="W312" s="39"/>
      <c r="X312" s="39"/>
      <c r="Y312" s="39"/>
      <c r="Z312" s="39"/>
      <c r="AA312" s="39"/>
      <c r="AB312" s="39"/>
      <c r="AC312" s="39"/>
      <c r="AD312" s="39"/>
      <c r="AE312" s="39"/>
      <c r="AT312" s="18" t="s">
        <v>131</v>
      </c>
      <c r="AU312" s="18" t="s">
        <v>87</v>
      </c>
    </row>
    <row r="313" s="2" customFormat="1">
      <c r="A313" s="39"/>
      <c r="B313" s="40"/>
      <c r="C313" s="41"/>
      <c r="D313" s="244" t="s">
        <v>133</v>
      </c>
      <c r="E313" s="41"/>
      <c r="F313" s="248" t="s">
        <v>319</v>
      </c>
      <c r="G313" s="41"/>
      <c r="H313" s="41"/>
      <c r="I313" s="141"/>
      <c r="J313" s="41"/>
      <c r="K313" s="41"/>
      <c r="L313" s="45"/>
      <c r="M313" s="246"/>
      <c r="N313" s="247"/>
      <c r="O313" s="92"/>
      <c r="P313" s="92"/>
      <c r="Q313" s="92"/>
      <c r="R313" s="92"/>
      <c r="S313" s="92"/>
      <c r="T313" s="93"/>
      <c r="U313" s="39"/>
      <c r="V313" s="39"/>
      <c r="W313" s="39"/>
      <c r="X313" s="39"/>
      <c r="Y313" s="39"/>
      <c r="Z313" s="39"/>
      <c r="AA313" s="39"/>
      <c r="AB313" s="39"/>
      <c r="AC313" s="39"/>
      <c r="AD313" s="39"/>
      <c r="AE313" s="39"/>
      <c r="AT313" s="18" t="s">
        <v>133</v>
      </c>
      <c r="AU313" s="18" t="s">
        <v>87</v>
      </c>
    </row>
    <row r="314" s="13" customFormat="1">
      <c r="A314" s="13"/>
      <c r="B314" s="249"/>
      <c r="C314" s="250"/>
      <c r="D314" s="244" t="s">
        <v>135</v>
      </c>
      <c r="E314" s="251" t="s">
        <v>1</v>
      </c>
      <c r="F314" s="252" t="s">
        <v>142</v>
      </c>
      <c r="G314" s="250"/>
      <c r="H314" s="251" t="s">
        <v>1</v>
      </c>
      <c r="I314" s="253"/>
      <c r="J314" s="250"/>
      <c r="K314" s="250"/>
      <c r="L314" s="254"/>
      <c r="M314" s="255"/>
      <c r="N314" s="256"/>
      <c r="O314" s="256"/>
      <c r="P314" s="256"/>
      <c r="Q314" s="256"/>
      <c r="R314" s="256"/>
      <c r="S314" s="256"/>
      <c r="T314" s="257"/>
      <c r="U314" s="13"/>
      <c r="V314" s="13"/>
      <c r="W314" s="13"/>
      <c r="X314" s="13"/>
      <c r="Y314" s="13"/>
      <c r="Z314" s="13"/>
      <c r="AA314" s="13"/>
      <c r="AB314" s="13"/>
      <c r="AC314" s="13"/>
      <c r="AD314" s="13"/>
      <c r="AE314" s="13"/>
      <c r="AT314" s="258" t="s">
        <v>135</v>
      </c>
      <c r="AU314" s="258" t="s">
        <v>87</v>
      </c>
      <c r="AV314" s="13" t="s">
        <v>8</v>
      </c>
      <c r="AW314" s="13" t="s">
        <v>33</v>
      </c>
      <c r="AX314" s="13" t="s">
        <v>78</v>
      </c>
      <c r="AY314" s="258" t="s">
        <v>121</v>
      </c>
    </row>
    <row r="315" s="14" customFormat="1">
      <c r="A315" s="14"/>
      <c r="B315" s="259"/>
      <c r="C315" s="260"/>
      <c r="D315" s="244" t="s">
        <v>135</v>
      </c>
      <c r="E315" s="261" t="s">
        <v>1</v>
      </c>
      <c r="F315" s="262" t="s">
        <v>334</v>
      </c>
      <c r="G315" s="260"/>
      <c r="H315" s="263">
        <v>12.460000000000001</v>
      </c>
      <c r="I315" s="264"/>
      <c r="J315" s="260"/>
      <c r="K315" s="260"/>
      <c r="L315" s="265"/>
      <c r="M315" s="266"/>
      <c r="N315" s="267"/>
      <c r="O315" s="267"/>
      <c r="P315" s="267"/>
      <c r="Q315" s="267"/>
      <c r="R315" s="267"/>
      <c r="S315" s="267"/>
      <c r="T315" s="268"/>
      <c r="U315" s="14"/>
      <c r="V315" s="14"/>
      <c r="W315" s="14"/>
      <c r="X315" s="14"/>
      <c r="Y315" s="14"/>
      <c r="Z315" s="14"/>
      <c r="AA315" s="14"/>
      <c r="AB315" s="14"/>
      <c r="AC315" s="14"/>
      <c r="AD315" s="14"/>
      <c r="AE315" s="14"/>
      <c r="AT315" s="269" t="s">
        <v>135</v>
      </c>
      <c r="AU315" s="269" t="s">
        <v>87</v>
      </c>
      <c r="AV315" s="14" t="s">
        <v>87</v>
      </c>
      <c r="AW315" s="14" t="s">
        <v>33</v>
      </c>
      <c r="AX315" s="14" t="s">
        <v>78</v>
      </c>
      <c r="AY315" s="269" t="s">
        <v>121</v>
      </c>
    </row>
    <row r="316" s="13" customFormat="1">
      <c r="A316" s="13"/>
      <c r="B316" s="249"/>
      <c r="C316" s="250"/>
      <c r="D316" s="244" t="s">
        <v>135</v>
      </c>
      <c r="E316" s="251" t="s">
        <v>1</v>
      </c>
      <c r="F316" s="252" t="s">
        <v>145</v>
      </c>
      <c r="G316" s="250"/>
      <c r="H316" s="251" t="s">
        <v>1</v>
      </c>
      <c r="I316" s="253"/>
      <c r="J316" s="250"/>
      <c r="K316" s="250"/>
      <c r="L316" s="254"/>
      <c r="M316" s="255"/>
      <c r="N316" s="256"/>
      <c r="O316" s="256"/>
      <c r="P316" s="256"/>
      <c r="Q316" s="256"/>
      <c r="R316" s="256"/>
      <c r="S316" s="256"/>
      <c r="T316" s="257"/>
      <c r="U316" s="13"/>
      <c r="V316" s="13"/>
      <c r="W316" s="13"/>
      <c r="X316" s="13"/>
      <c r="Y316" s="13"/>
      <c r="Z316" s="13"/>
      <c r="AA316" s="13"/>
      <c r="AB316" s="13"/>
      <c r="AC316" s="13"/>
      <c r="AD316" s="13"/>
      <c r="AE316" s="13"/>
      <c r="AT316" s="258" t="s">
        <v>135</v>
      </c>
      <c r="AU316" s="258" t="s">
        <v>87</v>
      </c>
      <c r="AV316" s="13" t="s">
        <v>8</v>
      </c>
      <c r="AW316" s="13" t="s">
        <v>33</v>
      </c>
      <c r="AX316" s="13" t="s">
        <v>78</v>
      </c>
      <c r="AY316" s="258" t="s">
        <v>121</v>
      </c>
    </row>
    <row r="317" s="14" customFormat="1">
      <c r="A317" s="14"/>
      <c r="B317" s="259"/>
      <c r="C317" s="260"/>
      <c r="D317" s="244" t="s">
        <v>135</v>
      </c>
      <c r="E317" s="261" t="s">
        <v>1</v>
      </c>
      <c r="F317" s="262" t="s">
        <v>335</v>
      </c>
      <c r="G317" s="260"/>
      <c r="H317" s="263">
        <v>34.710000000000001</v>
      </c>
      <c r="I317" s="264"/>
      <c r="J317" s="260"/>
      <c r="K317" s="260"/>
      <c r="L317" s="265"/>
      <c r="M317" s="266"/>
      <c r="N317" s="267"/>
      <c r="O317" s="267"/>
      <c r="P317" s="267"/>
      <c r="Q317" s="267"/>
      <c r="R317" s="267"/>
      <c r="S317" s="267"/>
      <c r="T317" s="268"/>
      <c r="U317" s="14"/>
      <c r="V317" s="14"/>
      <c r="W317" s="14"/>
      <c r="X317" s="14"/>
      <c r="Y317" s="14"/>
      <c r="Z317" s="14"/>
      <c r="AA317" s="14"/>
      <c r="AB317" s="14"/>
      <c r="AC317" s="14"/>
      <c r="AD317" s="14"/>
      <c r="AE317" s="14"/>
      <c r="AT317" s="269" t="s">
        <v>135</v>
      </c>
      <c r="AU317" s="269" t="s">
        <v>87</v>
      </c>
      <c r="AV317" s="14" t="s">
        <v>87</v>
      </c>
      <c r="AW317" s="14" t="s">
        <v>33</v>
      </c>
      <c r="AX317" s="14" t="s">
        <v>78</v>
      </c>
      <c r="AY317" s="269" t="s">
        <v>121</v>
      </c>
    </row>
    <row r="318" s="16" customFormat="1">
      <c r="A318" s="16"/>
      <c r="B318" s="281"/>
      <c r="C318" s="282"/>
      <c r="D318" s="244" t="s">
        <v>135</v>
      </c>
      <c r="E318" s="283" t="s">
        <v>1</v>
      </c>
      <c r="F318" s="284" t="s">
        <v>150</v>
      </c>
      <c r="G318" s="282"/>
      <c r="H318" s="285">
        <v>47.170000000000002</v>
      </c>
      <c r="I318" s="286"/>
      <c r="J318" s="282"/>
      <c r="K318" s="282"/>
      <c r="L318" s="287"/>
      <c r="M318" s="288"/>
      <c r="N318" s="289"/>
      <c r="O318" s="289"/>
      <c r="P318" s="289"/>
      <c r="Q318" s="289"/>
      <c r="R318" s="289"/>
      <c r="S318" s="289"/>
      <c r="T318" s="290"/>
      <c r="U318" s="16"/>
      <c r="V318" s="16"/>
      <c r="W318" s="16"/>
      <c r="X318" s="16"/>
      <c r="Y318" s="16"/>
      <c r="Z318" s="16"/>
      <c r="AA318" s="16"/>
      <c r="AB318" s="16"/>
      <c r="AC318" s="16"/>
      <c r="AD318" s="16"/>
      <c r="AE318" s="16"/>
      <c r="AT318" s="291" t="s">
        <v>135</v>
      </c>
      <c r="AU318" s="291" t="s">
        <v>87</v>
      </c>
      <c r="AV318" s="16" t="s">
        <v>129</v>
      </c>
      <c r="AW318" s="16" t="s">
        <v>33</v>
      </c>
      <c r="AX318" s="16" t="s">
        <v>8</v>
      </c>
      <c r="AY318" s="291" t="s">
        <v>121</v>
      </c>
    </row>
    <row r="319" s="2" customFormat="1" ht="16.5" customHeight="1">
      <c r="A319" s="39"/>
      <c r="B319" s="40"/>
      <c r="C319" s="232" t="s">
        <v>336</v>
      </c>
      <c r="D319" s="232" t="s">
        <v>124</v>
      </c>
      <c r="E319" s="233" t="s">
        <v>337</v>
      </c>
      <c r="F319" s="234" t="s">
        <v>338</v>
      </c>
      <c r="G319" s="235" t="s">
        <v>339</v>
      </c>
      <c r="H319" s="236">
        <v>10</v>
      </c>
      <c r="I319" s="237"/>
      <c r="J319" s="236">
        <f>ROUND(I319*H319,0)</f>
        <v>0</v>
      </c>
      <c r="K319" s="234" t="s">
        <v>128</v>
      </c>
      <c r="L319" s="45"/>
      <c r="M319" s="238" t="s">
        <v>1</v>
      </c>
      <c r="N319" s="239" t="s">
        <v>43</v>
      </c>
      <c r="O319" s="92"/>
      <c r="P319" s="240">
        <f>O319*H319</f>
        <v>0</v>
      </c>
      <c r="Q319" s="240">
        <v>0.00027</v>
      </c>
      <c r="R319" s="240">
        <f>Q319*H319</f>
        <v>0.0027000000000000001</v>
      </c>
      <c r="S319" s="240">
        <v>0</v>
      </c>
      <c r="T319" s="241">
        <f>S319*H319</f>
        <v>0</v>
      </c>
      <c r="U319" s="39"/>
      <c r="V319" s="39"/>
      <c r="W319" s="39"/>
      <c r="X319" s="39"/>
      <c r="Y319" s="39"/>
      <c r="Z319" s="39"/>
      <c r="AA319" s="39"/>
      <c r="AB319" s="39"/>
      <c r="AC319" s="39"/>
      <c r="AD319" s="39"/>
      <c r="AE319" s="39"/>
      <c r="AR319" s="242" t="s">
        <v>256</v>
      </c>
      <c r="AT319" s="242" t="s">
        <v>124</v>
      </c>
      <c r="AU319" s="242" t="s">
        <v>87</v>
      </c>
      <c r="AY319" s="18" t="s">
        <v>121</v>
      </c>
      <c r="BE319" s="243">
        <f>IF(N319="základní",J319,0)</f>
        <v>0</v>
      </c>
      <c r="BF319" s="243">
        <f>IF(N319="snížená",J319,0)</f>
        <v>0</v>
      </c>
      <c r="BG319" s="243">
        <f>IF(N319="zákl. přenesená",J319,0)</f>
        <v>0</v>
      </c>
      <c r="BH319" s="243">
        <f>IF(N319="sníž. přenesená",J319,0)</f>
        <v>0</v>
      </c>
      <c r="BI319" s="243">
        <f>IF(N319="nulová",J319,0)</f>
        <v>0</v>
      </c>
      <c r="BJ319" s="18" t="s">
        <v>8</v>
      </c>
      <c r="BK319" s="243">
        <f>ROUND(I319*H319,0)</f>
        <v>0</v>
      </c>
      <c r="BL319" s="18" t="s">
        <v>256</v>
      </c>
      <c r="BM319" s="242" t="s">
        <v>340</v>
      </c>
    </row>
    <row r="320" s="2" customFormat="1">
      <c r="A320" s="39"/>
      <c r="B320" s="40"/>
      <c r="C320" s="41"/>
      <c r="D320" s="244" t="s">
        <v>131</v>
      </c>
      <c r="E320" s="41"/>
      <c r="F320" s="245" t="s">
        <v>341</v>
      </c>
      <c r="G320" s="41"/>
      <c r="H320" s="41"/>
      <c r="I320" s="141"/>
      <c r="J320" s="41"/>
      <c r="K320" s="41"/>
      <c r="L320" s="45"/>
      <c r="M320" s="246"/>
      <c r="N320" s="247"/>
      <c r="O320" s="92"/>
      <c r="P320" s="92"/>
      <c r="Q320" s="92"/>
      <c r="R320" s="92"/>
      <c r="S320" s="92"/>
      <c r="T320" s="93"/>
      <c r="U320" s="39"/>
      <c r="V320" s="39"/>
      <c r="W320" s="39"/>
      <c r="X320" s="39"/>
      <c r="Y320" s="39"/>
      <c r="Z320" s="39"/>
      <c r="AA320" s="39"/>
      <c r="AB320" s="39"/>
      <c r="AC320" s="39"/>
      <c r="AD320" s="39"/>
      <c r="AE320" s="39"/>
      <c r="AT320" s="18" t="s">
        <v>131</v>
      </c>
      <c r="AU320" s="18" t="s">
        <v>87</v>
      </c>
    </row>
    <row r="321" s="2" customFormat="1">
      <c r="A321" s="39"/>
      <c r="B321" s="40"/>
      <c r="C321" s="41"/>
      <c r="D321" s="244" t="s">
        <v>133</v>
      </c>
      <c r="E321" s="41"/>
      <c r="F321" s="248" t="s">
        <v>319</v>
      </c>
      <c r="G321" s="41"/>
      <c r="H321" s="41"/>
      <c r="I321" s="141"/>
      <c r="J321" s="41"/>
      <c r="K321" s="41"/>
      <c r="L321" s="45"/>
      <c r="M321" s="246"/>
      <c r="N321" s="247"/>
      <c r="O321" s="92"/>
      <c r="P321" s="92"/>
      <c r="Q321" s="92"/>
      <c r="R321" s="92"/>
      <c r="S321" s="92"/>
      <c r="T321" s="93"/>
      <c r="U321" s="39"/>
      <c r="V321" s="39"/>
      <c r="W321" s="39"/>
      <c r="X321" s="39"/>
      <c r="Y321" s="39"/>
      <c r="Z321" s="39"/>
      <c r="AA321" s="39"/>
      <c r="AB321" s="39"/>
      <c r="AC321" s="39"/>
      <c r="AD321" s="39"/>
      <c r="AE321" s="39"/>
      <c r="AT321" s="18" t="s">
        <v>133</v>
      </c>
      <c r="AU321" s="18" t="s">
        <v>87</v>
      </c>
    </row>
    <row r="322" s="13" customFormat="1">
      <c r="A322" s="13"/>
      <c r="B322" s="249"/>
      <c r="C322" s="250"/>
      <c r="D322" s="244" t="s">
        <v>135</v>
      </c>
      <c r="E322" s="251" t="s">
        <v>1</v>
      </c>
      <c r="F322" s="252" t="s">
        <v>136</v>
      </c>
      <c r="G322" s="250"/>
      <c r="H322" s="251" t="s">
        <v>1</v>
      </c>
      <c r="I322" s="253"/>
      <c r="J322" s="250"/>
      <c r="K322" s="250"/>
      <c r="L322" s="254"/>
      <c r="M322" s="255"/>
      <c r="N322" s="256"/>
      <c r="O322" s="256"/>
      <c r="P322" s="256"/>
      <c r="Q322" s="256"/>
      <c r="R322" s="256"/>
      <c r="S322" s="256"/>
      <c r="T322" s="257"/>
      <c r="U322" s="13"/>
      <c r="V322" s="13"/>
      <c r="W322" s="13"/>
      <c r="X322" s="13"/>
      <c r="Y322" s="13"/>
      <c r="Z322" s="13"/>
      <c r="AA322" s="13"/>
      <c r="AB322" s="13"/>
      <c r="AC322" s="13"/>
      <c r="AD322" s="13"/>
      <c r="AE322" s="13"/>
      <c r="AT322" s="258" t="s">
        <v>135</v>
      </c>
      <c r="AU322" s="258" t="s">
        <v>87</v>
      </c>
      <c r="AV322" s="13" t="s">
        <v>8</v>
      </c>
      <c r="AW322" s="13" t="s">
        <v>33</v>
      </c>
      <c r="AX322" s="13" t="s">
        <v>78</v>
      </c>
      <c r="AY322" s="258" t="s">
        <v>121</v>
      </c>
    </row>
    <row r="323" s="14" customFormat="1">
      <c r="A323" s="14"/>
      <c r="B323" s="259"/>
      <c r="C323" s="260"/>
      <c r="D323" s="244" t="s">
        <v>135</v>
      </c>
      <c r="E323" s="261" t="s">
        <v>1</v>
      </c>
      <c r="F323" s="262" t="s">
        <v>342</v>
      </c>
      <c r="G323" s="260"/>
      <c r="H323" s="263">
        <v>8</v>
      </c>
      <c r="I323" s="264"/>
      <c r="J323" s="260"/>
      <c r="K323" s="260"/>
      <c r="L323" s="265"/>
      <c r="M323" s="266"/>
      <c r="N323" s="267"/>
      <c r="O323" s="267"/>
      <c r="P323" s="267"/>
      <c r="Q323" s="267"/>
      <c r="R323" s="267"/>
      <c r="S323" s="267"/>
      <c r="T323" s="268"/>
      <c r="U323" s="14"/>
      <c r="V323" s="14"/>
      <c r="W323" s="14"/>
      <c r="X323" s="14"/>
      <c r="Y323" s="14"/>
      <c r="Z323" s="14"/>
      <c r="AA323" s="14"/>
      <c r="AB323" s="14"/>
      <c r="AC323" s="14"/>
      <c r="AD323" s="14"/>
      <c r="AE323" s="14"/>
      <c r="AT323" s="269" t="s">
        <v>135</v>
      </c>
      <c r="AU323" s="269" t="s">
        <v>87</v>
      </c>
      <c r="AV323" s="14" t="s">
        <v>87</v>
      </c>
      <c r="AW323" s="14" t="s">
        <v>33</v>
      </c>
      <c r="AX323" s="14" t="s">
        <v>78</v>
      </c>
      <c r="AY323" s="269" t="s">
        <v>121</v>
      </c>
    </row>
    <row r="324" s="13" customFormat="1">
      <c r="A324" s="13"/>
      <c r="B324" s="249"/>
      <c r="C324" s="250"/>
      <c r="D324" s="244" t="s">
        <v>135</v>
      </c>
      <c r="E324" s="251" t="s">
        <v>1</v>
      </c>
      <c r="F324" s="252" t="s">
        <v>142</v>
      </c>
      <c r="G324" s="250"/>
      <c r="H324" s="251" t="s">
        <v>1</v>
      </c>
      <c r="I324" s="253"/>
      <c r="J324" s="250"/>
      <c r="K324" s="250"/>
      <c r="L324" s="254"/>
      <c r="M324" s="255"/>
      <c r="N324" s="256"/>
      <c r="O324" s="256"/>
      <c r="P324" s="256"/>
      <c r="Q324" s="256"/>
      <c r="R324" s="256"/>
      <c r="S324" s="256"/>
      <c r="T324" s="257"/>
      <c r="U324" s="13"/>
      <c r="V324" s="13"/>
      <c r="W324" s="13"/>
      <c r="X324" s="13"/>
      <c r="Y324" s="13"/>
      <c r="Z324" s="13"/>
      <c r="AA324" s="13"/>
      <c r="AB324" s="13"/>
      <c r="AC324" s="13"/>
      <c r="AD324" s="13"/>
      <c r="AE324" s="13"/>
      <c r="AT324" s="258" t="s">
        <v>135</v>
      </c>
      <c r="AU324" s="258" t="s">
        <v>87</v>
      </c>
      <c r="AV324" s="13" t="s">
        <v>8</v>
      </c>
      <c r="AW324" s="13" t="s">
        <v>33</v>
      </c>
      <c r="AX324" s="13" t="s">
        <v>78</v>
      </c>
      <c r="AY324" s="258" t="s">
        <v>121</v>
      </c>
    </row>
    <row r="325" s="14" customFormat="1">
      <c r="A325" s="14"/>
      <c r="B325" s="259"/>
      <c r="C325" s="260"/>
      <c r="D325" s="244" t="s">
        <v>135</v>
      </c>
      <c r="E325" s="261" t="s">
        <v>1</v>
      </c>
      <c r="F325" s="262" t="s">
        <v>87</v>
      </c>
      <c r="G325" s="260"/>
      <c r="H325" s="263">
        <v>2</v>
      </c>
      <c r="I325" s="264"/>
      <c r="J325" s="260"/>
      <c r="K325" s="260"/>
      <c r="L325" s="265"/>
      <c r="M325" s="266"/>
      <c r="N325" s="267"/>
      <c r="O325" s="267"/>
      <c r="P325" s="267"/>
      <c r="Q325" s="267"/>
      <c r="R325" s="267"/>
      <c r="S325" s="267"/>
      <c r="T325" s="268"/>
      <c r="U325" s="14"/>
      <c r="V325" s="14"/>
      <c r="W325" s="14"/>
      <c r="X325" s="14"/>
      <c r="Y325" s="14"/>
      <c r="Z325" s="14"/>
      <c r="AA325" s="14"/>
      <c r="AB325" s="14"/>
      <c r="AC325" s="14"/>
      <c r="AD325" s="14"/>
      <c r="AE325" s="14"/>
      <c r="AT325" s="269" t="s">
        <v>135</v>
      </c>
      <c r="AU325" s="269" t="s">
        <v>87</v>
      </c>
      <c r="AV325" s="14" t="s">
        <v>87</v>
      </c>
      <c r="AW325" s="14" t="s">
        <v>33</v>
      </c>
      <c r="AX325" s="14" t="s">
        <v>78</v>
      </c>
      <c r="AY325" s="269" t="s">
        <v>121</v>
      </c>
    </row>
    <row r="326" s="16" customFormat="1">
      <c r="A326" s="16"/>
      <c r="B326" s="281"/>
      <c r="C326" s="282"/>
      <c r="D326" s="244" t="s">
        <v>135</v>
      </c>
      <c r="E326" s="283" t="s">
        <v>1</v>
      </c>
      <c r="F326" s="284" t="s">
        <v>150</v>
      </c>
      <c r="G326" s="282"/>
      <c r="H326" s="285">
        <v>10</v>
      </c>
      <c r="I326" s="286"/>
      <c r="J326" s="282"/>
      <c r="K326" s="282"/>
      <c r="L326" s="287"/>
      <c r="M326" s="288"/>
      <c r="N326" s="289"/>
      <c r="O326" s="289"/>
      <c r="P326" s="289"/>
      <c r="Q326" s="289"/>
      <c r="R326" s="289"/>
      <c r="S326" s="289"/>
      <c r="T326" s="290"/>
      <c r="U326" s="16"/>
      <c r="V326" s="16"/>
      <c r="W326" s="16"/>
      <c r="X326" s="16"/>
      <c r="Y326" s="16"/>
      <c r="Z326" s="16"/>
      <c r="AA326" s="16"/>
      <c r="AB326" s="16"/>
      <c r="AC326" s="16"/>
      <c r="AD326" s="16"/>
      <c r="AE326" s="16"/>
      <c r="AT326" s="291" t="s">
        <v>135</v>
      </c>
      <c r="AU326" s="291" t="s">
        <v>87</v>
      </c>
      <c r="AV326" s="16" t="s">
        <v>129</v>
      </c>
      <c r="AW326" s="16" t="s">
        <v>33</v>
      </c>
      <c r="AX326" s="16" t="s">
        <v>8</v>
      </c>
      <c r="AY326" s="291" t="s">
        <v>121</v>
      </c>
    </row>
    <row r="327" s="2" customFormat="1" ht="16.5" customHeight="1">
      <c r="A327" s="39"/>
      <c r="B327" s="40"/>
      <c r="C327" s="232" t="s">
        <v>343</v>
      </c>
      <c r="D327" s="232" t="s">
        <v>124</v>
      </c>
      <c r="E327" s="233" t="s">
        <v>344</v>
      </c>
      <c r="F327" s="234" t="s">
        <v>345</v>
      </c>
      <c r="G327" s="235" t="s">
        <v>173</v>
      </c>
      <c r="H327" s="236">
        <v>384.06999999999999</v>
      </c>
      <c r="I327" s="237"/>
      <c r="J327" s="236">
        <f>ROUND(I327*H327,0)</f>
        <v>0</v>
      </c>
      <c r="K327" s="234" t="s">
        <v>128</v>
      </c>
      <c r="L327" s="45"/>
      <c r="M327" s="238" t="s">
        <v>1</v>
      </c>
      <c r="N327" s="239" t="s">
        <v>43</v>
      </c>
      <c r="O327" s="92"/>
      <c r="P327" s="240">
        <f>O327*H327</f>
        <v>0</v>
      </c>
      <c r="Q327" s="240">
        <v>0.00027999999999999998</v>
      </c>
      <c r="R327" s="240">
        <f>Q327*H327</f>
        <v>0.10753959999999999</v>
      </c>
      <c r="S327" s="240">
        <v>0</v>
      </c>
      <c r="T327" s="241">
        <f>S327*H327</f>
        <v>0</v>
      </c>
      <c r="U327" s="39"/>
      <c r="V327" s="39"/>
      <c r="W327" s="39"/>
      <c r="X327" s="39"/>
      <c r="Y327" s="39"/>
      <c r="Z327" s="39"/>
      <c r="AA327" s="39"/>
      <c r="AB327" s="39"/>
      <c r="AC327" s="39"/>
      <c r="AD327" s="39"/>
      <c r="AE327" s="39"/>
      <c r="AR327" s="242" t="s">
        <v>256</v>
      </c>
      <c r="AT327" s="242" t="s">
        <v>124</v>
      </c>
      <c r="AU327" s="242" t="s">
        <v>87</v>
      </c>
      <c r="AY327" s="18" t="s">
        <v>121</v>
      </c>
      <c r="BE327" s="243">
        <f>IF(N327="základní",J327,0)</f>
        <v>0</v>
      </c>
      <c r="BF327" s="243">
        <f>IF(N327="snížená",J327,0)</f>
        <v>0</v>
      </c>
      <c r="BG327" s="243">
        <f>IF(N327="zákl. přenesená",J327,0)</f>
        <v>0</v>
      </c>
      <c r="BH327" s="243">
        <f>IF(N327="sníž. přenesená",J327,0)</f>
        <v>0</v>
      </c>
      <c r="BI327" s="243">
        <f>IF(N327="nulová",J327,0)</f>
        <v>0</v>
      </c>
      <c r="BJ327" s="18" t="s">
        <v>8</v>
      </c>
      <c r="BK327" s="243">
        <f>ROUND(I327*H327,0)</f>
        <v>0</v>
      </c>
      <c r="BL327" s="18" t="s">
        <v>256</v>
      </c>
      <c r="BM327" s="242" t="s">
        <v>346</v>
      </c>
    </row>
    <row r="328" s="2" customFormat="1">
      <c r="A328" s="39"/>
      <c r="B328" s="40"/>
      <c r="C328" s="41"/>
      <c r="D328" s="244" t="s">
        <v>131</v>
      </c>
      <c r="E328" s="41"/>
      <c r="F328" s="245" t="s">
        <v>347</v>
      </c>
      <c r="G328" s="41"/>
      <c r="H328" s="41"/>
      <c r="I328" s="141"/>
      <c r="J328" s="41"/>
      <c r="K328" s="41"/>
      <c r="L328" s="45"/>
      <c r="M328" s="246"/>
      <c r="N328" s="247"/>
      <c r="O328" s="92"/>
      <c r="P328" s="92"/>
      <c r="Q328" s="92"/>
      <c r="R328" s="92"/>
      <c r="S328" s="92"/>
      <c r="T328" s="93"/>
      <c r="U328" s="39"/>
      <c r="V328" s="39"/>
      <c r="W328" s="39"/>
      <c r="X328" s="39"/>
      <c r="Y328" s="39"/>
      <c r="Z328" s="39"/>
      <c r="AA328" s="39"/>
      <c r="AB328" s="39"/>
      <c r="AC328" s="39"/>
      <c r="AD328" s="39"/>
      <c r="AE328" s="39"/>
      <c r="AT328" s="18" t="s">
        <v>131</v>
      </c>
      <c r="AU328" s="18" t="s">
        <v>87</v>
      </c>
    </row>
    <row r="329" s="2" customFormat="1">
      <c r="A329" s="39"/>
      <c r="B329" s="40"/>
      <c r="C329" s="41"/>
      <c r="D329" s="244" t="s">
        <v>133</v>
      </c>
      <c r="E329" s="41"/>
      <c r="F329" s="248" t="s">
        <v>348</v>
      </c>
      <c r="G329" s="41"/>
      <c r="H329" s="41"/>
      <c r="I329" s="141"/>
      <c r="J329" s="41"/>
      <c r="K329" s="41"/>
      <c r="L329" s="45"/>
      <c r="M329" s="246"/>
      <c r="N329" s="247"/>
      <c r="O329" s="92"/>
      <c r="P329" s="92"/>
      <c r="Q329" s="92"/>
      <c r="R329" s="92"/>
      <c r="S329" s="92"/>
      <c r="T329" s="93"/>
      <c r="U329" s="39"/>
      <c r="V329" s="39"/>
      <c r="W329" s="39"/>
      <c r="X329" s="39"/>
      <c r="Y329" s="39"/>
      <c r="Z329" s="39"/>
      <c r="AA329" s="39"/>
      <c r="AB329" s="39"/>
      <c r="AC329" s="39"/>
      <c r="AD329" s="39"/>
      <c r="AE329" s="39"/>
      <c r="AT329" s="18" t="s">
        <v>133</v>
      </c>
      <c r="AU329" s="18" t="s">
        <v>87</v>
      </c>
    </row>
    <row r="330" s="13" customFormat="1">
      <c r="A330" s="13"/>
      <c r="B330" s="249"/>
      <c r="C330" s="250"/>
      <c r="D330" s="244" t="s">
        <v>135</v>
      </c>
      <c r="E330" s="251" t="s">
        <v>1</v>
      </c>
      <c r="F330" s="252" t="s">
        <v>136</v>
      </c>
      <c r="G330" s="250"/>
      <c r="H330" s="251" t="s">
        <v>1</v>
      </c>
      <c r="I330" s="253"/>
      <c r="J330" s="250"/>
      <c r="K330" s="250"/>
      <c r="L330" s="254"/>
      <c r="M330" s="255"/>
      <c r="N330" s="256"/>
      <c r="O330" s="256"/>
      <c r="P330" s="256"/>
      <c r="Q330" s="256"/>
      <c r="R330" s="256"/>
      <c r="S330" s="256"/>
      <c r="T330" s="257"/>
      <c r="U330" s="13"/>
      <c r="V330" s="13"/>
      <c r="W330" s="13"/>
      <c r="X330" s="13"/>
      <c r="Y330" s="13"/>
      <c r="Z330" s="13"/>
      <c r="AA330" s="13"/>
      <c r="AB330" s="13"/>
      <c r="AC330" s="13"/>
      <c r="AD330" s="13"/>
      <c r="AE330" s="13"/>
      <c r="AT330" s="258" t="s">
        <v>135</v>
      </c>
      <c r="AU330" s="258" t="s">
        <v>87</v>
      </c>
      <c r="AV330" s="13" t="s">
        <v>8</v>
      </c>
      <c r="AW330" s="13" t="s">
        <v>33</v>
      </c>
      <c r="AX330" s="13" t="s">
        <v>78</v>
      </c>
      <c r="AY330" s="258" t="s">
        <v>121</v>
      </c>
    </row>
    <row r="331" s="14" customFormat="1">
      <c r="A331" s="14"/>
      <c r="B331" s="259"/>
      <c r="C331" s="260"/>
      <c r="D331" s="244" t="s">
        <v>135</v>
      </c>
      <c r="E331" s="261" t="s">
        <v>1</v>
      </c>
      <c r="F331" s="262" t="s">
        <v>349</v>
      </c>
      <c r="G331" s="260"/>
      <c r="H331" s="263">
        <v>65.790000000000006</v>
      </c>
      <c r="I331" s="264"/>
      <c r="J331" s="260"/>
      <c r="K331" s="260"/>
      <c r="L331" s="265"/>
      <c r="M331" s="266"/>
      <c r="N331" s="267"/>
      <c r="O331" s="267"/>
      <c r="P331" s="267"/>
      <c r="Q331" s="267"/>
      <c r="R331" s="267"/>
      <c r="S331" s="267"/>
      <c r="T331" s="268"/>
      <c r="U331" s="14"/>
      <c r="V331" s="14"/>
      <c r="W331" s="14"/>
      <c r="X331" s="14"/>
      <c r="Y331" s="14"/>
      <c r="Z331" s="14"/>
      <c r="AA331" s="14"/>
      <c r="AB331" s="14"/>
      <c r="AC331" s="14"/>
      <c r="AD331" s="14"/>
      <c r="AE331" s="14"/>
      <c r="AT331" s="269" t="s">
        <v>135</v>
      </c>
      <c r="AU331" s="269" t="s">
        <v>87</v>
      </c>
      <c r="AV331" s="14" t="s">
        <v>87</v>
      </c>
      <c r="AW331" s="14" t="s">
        <v>33</v>
      </c>
      <c r="AX331" s="14" t="s">
        <v>78</v>
      </c>
      <c r="AY331" s="269" t="s">
        <v>121</v>
      </c>
    </row>
    <row r="332" s="14" customFormat="1">
      <c r="A332" s="14"/>
      <c r="B332" s="259"/>
      <c r="C332" s="260"/>
      <c r="D332" s="244" t="s">
        <v>135</v>
      </c>
      <c r="E332" s="261" t="s">
        <v>1</v>
      </c>
      <c r="F332" s="262" t="s">
        <v>350</v>
      </c>
      <c r="G332" s="260"/>
      <c r="H332" s="263">
        <v>37.659999999999997</v>
      </c>
      <c r="I332" s="264"/>
      <c r="J332" s="260"/>
      <c r="K332" s="260"/>
      <c r="L332" s="265"/>
      <c r="M332" s="266"/>
      <c r="N332" s="267"/>
      <c r="O332" s="267"/>
      <c r="P332" s="267"/>
      <c r="Q332" s="267"/>
      <c r="R332" s="267"/>
      <c r="S332" s="267"/>
      <c r="T332" s="268"/>
      <c r="U332" s="14"/>
      <c r="V332" s="14"/>
      <c r="W332" s="14"/>
      <c r="X332" s="14"/>
      <c r="Y332" s="14"/>
      <c r="Z332" s="14"/>
      <c r="AA332" s="14"/>
      <c r="AB332" s="14"/>
      <c r="AC332" s="14"/>
      <c r="AD332" s="14"/>
      <c r="AE332" s="14"/>
      <c r="AT332" s="269" t="s">
        <v>135</v>
      </c>
      <c r="AU332" s="269" t="s">
        <v>87</v>
      </c>
      <c r="AV332" s="14" t="s">
        <v>87</v>
      </c>
      <c r="AW332" s="14" t="s">
        <v>33</v>
      </c>
      <c r="AX332" s="14" t="s">
        <v>78</v>
      </c>
      <c r="AY332" s="269" t="s">
        <v>121</v>
      </c>
    </row>
    <row r="333" s="15" customFormat="1">
      <c r="A333" s="15"/>
      <c r="B333" s="270"/>
      <c r="C333" s="271"/>
      <c r="D333" s="244" t="s">
        <v>135</v>
      </c>
      <c r="E333" s="272" t="s">
        <v>1</v>
      </c>
      <c r="F333" s="273" t="s">
        <v>140</v>
      </c>
      <c r="G333" s="271"/>
      <c r="H333" s="274">
        <v>103.45</v>
      </c>
      <c r="I333" s="275"/>
      <c r="J333" s="271"/>
      <c r="K333" s="271"/>
      <c r="L333" s="276"/>
      <c r="M333" s="277"/>
      <c r="N333" s="278"/>
      <c r="O333" s="278"/>
      <c r="P333" s="278"/>
      <c r="Q333" s="278"/>
      <c r="R333" s="278"/>
      <c r="S333" s="278"/>
      <c r="T333" s="279"/>
      <c r="U333" s="15"/>
      <c r="V333" s="15"/>
      <c r="W333" s="15"/>
      <c r="X333" s="15"/>
      <c r="Y333" s="15"/>
      <c r="Z333" s="15"/>
      <c r="AA333" s="15"/>
      <c r="AB333" s="15"/>
      <c r="AC333" s="15"/>
      <c r="AD333" s="15"/>
      <c r="AE333" s="15"/>
      <c r="AT333" s="280" t="s">
        <v>135</v>
      </c>
      <c r="AU333" s="280" t="s">
        <v>87</v>
      </c>
      <c r="AV333" s="15" t="s">
        <v>141</v>
      </c>
      <c r="AW333" s="15" t="s">
        <v>33</v>
      </c>
      <c r="AX333" s="15" t="s">
        <v>78</v>
      </c>
      <c r="AY333" s="280" t="s">
        <v>121</v>
      </c>
    </row>
    <row r="334" s="13" customFormat="1">
      <c r="A334" s="13"/>
      <c r="B334" s="249"/>
      <c r="C334" s="250"/>
      <c r="D334" s="244" t="s">
        <v>135</v>
      </c>
      <c r="E334" s="251" t="s">
        <v>1</v>
      </c>
      <c r="F334" s="252" t="s">
        <v>142</v>
      </c>
      <c r="G334" s="250"/>
      <c r="H334" s="251" t="s">
        <v>1</v>
      </c>
      <c r="I334" s="253"/>
      <c r="J334" s="250"/>
      <c r="K334" s="250"/>
      <c r="L334" s="254"/>
      <c r="M334" s="255"/>
      <c r="N334" s="256"/>
      <c r="O334" s="256"/>
      <c r="P334" s="256"/>
      <c r="Q334" s="256"/>
      <c r="R334" s="256"/>
      <c r="S334" s="256"/>
      <c r="T334" s="257"/>
      <c r="U334" s="13"/>
      <c r="V334" s="13"/>
      <c r="W334" s="13"/>
      <c r="X334" s="13"/>
      <c r="Y334" s="13"/>
      <c r="Z334" s="13"/>
      <c r="AA334" s="13"/>
      <c r="AB334" s="13"/>
      <c r="AC334" s="13"/>
      <c r="AD334" s="13"/>
      <c r="AE334" s="13"/>
      <c r="AT334" s="258" t="s">
        <v>135</v>
      </c>
      <c r="AU334" s="258" t="s">
        <v>87</v>
      </c>
      <c r="AV334" s="13" t="s">
        <v>8</v>
      </c>
      <c r="AW334" s="13" t="s">
        <v>33</v>
      </c>
      <c r="AX334" s="13" t="s">
        <v>78</v>
      </c>
      <c r="AY334" s="258" t="s">
        <v>121</v>
      </c>
    </row>
    <row r="335" s="14" customFormat="1">
      <c r="A335" s="14"/>
      <c r="B335" s="259"/>
      <c r="C335" s="260"/>
      <c r="D335" s="244" t="s">
        <v>135</v>
      </c>
      <c r="E335" s="261" t="s">
        <v>1</v>
      </c>
      <c r="F335" s="262" t="s">
        <v>351</v>
      </c>
      <c r="G335" s="260"/>
      <c r="H335" s="263">
        <v>103.64</v>
      </c>
      <c r="I335" s="264"/>
      <c r="J335" s="260"/>
      <c r="K335" s="260"/>
      <c r="L335" s="265"/>
      <c r="M335" s="266"/>
      <c r="N335" s="267"/>
      <c r="O335" s="267"/>
      <c r="P335" s="267"/>
      <c r="Q335" s="267"/>
      <c r="R335" s="267"/>
      <c r="S335" s="267"/>
      <c r="T335" s="268"/>
      <c r="U335" s="14"/>
      <c r="V335" s="14"/>
      <c r="W335" s="14"/>
      <c r="X335" s="14"/>
      <c r="Y335" s="14"/>
      <c r="Z335" s="14"/>
      <c r="AA335" s="14"/>
      <c r="AB335" s="14"/>
      <c r="AC335" s="14"/>
      <c r="AD335" s="14"/>
      <c r="AE335" s="14"/>
      <c r="AT335" s="269" t="s">
        <v>135</v>
      </c>
      <c r="AU335" s="269" t="s">
        <v>87</v>
      </c>
      <c r="AV335" s="14" t="s">
        <v>87</v>
      </c>
      <c r="AW335" s="14" t="s">
        <v>33</v>
      </c>
      <c r="AX335" s="14" t="s">
        <v>78</v>
      </c>
      <c r="AY335" s="269" t="s">
        <v>121</v>
      </c>
    </row>
    <row r="336" s="14" customFormat="1">
      <c r="A336" s="14"/>
      <c r="B336" s="259"/>
      <c r="C336" s="260"/>
      <c r="D336" s="244" t="s">
        <v>135</v>
      </c>
      <c r="E336" s="261" t="s">
        <v>1</v>
      </c>
      <c r="F336" s="262" t="s">
        <v>352</v>
      </c>
      <c r="G336" s="260"/>
      <c r="H336" s="263">
        <v>23.800000000000001</v>
      </c>
      <c r="I336" s="264"/>
      <c r="J336" s="260"/>
      <c r="K336" s="260"/>
      <c r="L336" s="265"/>
      <c r="M336" s="266"/>
      <c r="N336" s="267"/>
      <c r="O336" s="267"/>
      <c r="P336" s="267"/>
      <c r="Q336" s="267"/>
      <c r="R336" s="267"/>
      <c r="S336" s="267"/>
      <c r="T336" s="268"/>
      <c r="U336" s="14"/>
      <c r="V336" s="14"/>
      <c r="W336" s="14"/>
      <c r="X336" s="14"/>
      <c r="Y336" s="14"/>
      <c r="Z336" s="14"/>
      <c r="AA336" s="14"/>
      <c r="AB336" s="14"/>
      <c r="AC336" s="14"/>
      <c r="AD336" s="14"/>
      <c r="AE336" s="14"/>
      <c r="AT336" s="269" t="s">
        <v>135</v>
      </c>
      <c r="AU336" s="269" t="s">
        <v>87</v>
      </c>
      <c r="AV336" s="14" t="s">
        <v>87</v>
      </c>
      <c r="AW336" s="14" t="s">
        <v>33</v>
      </c>
      <c r="AX336" s="14" t="s">
        <v>78</v>
      </c>
      <c r="AY336" s="269" t="s">
        <v>121</v>
      </c>
    </row>
    <row r="337" s="15" customFormat="1">
      <c r="A337" s="15"/>
      <c r="B337" s="270"/>
      <c r="C337" s="271"/>
      <c r="D337" s="244" t="s">
        <v>135</v>
      </c>
      <c r="E337" s="272" t="s">
        <v>1</v>
      </c>
      <c r="F337" s="273" t="s">
        <v>140</v>
      </c>
      <c r="G337" s="271"/>
      <c r="H337" s="274">
        <v>127.44</v>
      </c>
      <c r="I337" s="275"/>
      <c r="J337" s="271"/>
      <c r="K337" s="271"/>
      <c r="L337" s="276"/>
      <c r="M337" s="277"/>
      <c r="N337" s="278"/>
      <c r="O337" s="278"/>
      <c r="P337" s="278"/>
      <c r="Q337" s="278"/>
      <c r="R337" s="278"/>
      <c r="S337" s="278"/>
      <c r="T337" s="279"/>
      <c r="U337" s="15"/>
      <c r="V337" s="15"/>
      <c r="W337" s="15"/>
      <c r="X337" s="15"/>
      <c r="Y337" s="15"/>
      <c r="Z337" s="15"/>
      <c r="AA337" s="15"/>
      <c r="AB337" s="15"/>
      <c r="AC337" s="15"/>
      <c r="AD337" s="15"/>
      <c r="AE337" s="15"/>
      <c r="AT337" s="280" t="s">
        <v>135</v>
      </c>
      <c r="AU337" s="280" t="s">
        <v>87</v>
      </c>
      <c r="AV337" s="15" t="s">
        <v>141</v>
      </c>
      <c r="AW337" s="15" t="s">
        <v>33</v>
      </c>
      <c r="AX337" s="15" t="s">
        <v>78</v>
      </c>
      <c r="AY337" s="280" t="s">
        <v>121</v>
      </c>
    </row>
    <row r="338" s="13" customFormat="1">
      <c r="A338" s="13"/>
      <c r="B338" s="249"/>
      <c r="C338" s="250"/>
      <c r="D338" s="244" t="s">
        <v>135</v>
      </c>
      <c r="E338" s="251" t="s">
        <v>1</v>
      </c>
      <c r="F338" s="252" t="s">
        <v>145</v>
      </c>
      <c r="G338" s="250"/>
      <c r="H338" s="251" t="s">
        <v>1</v>
      </c>
      <c r="I338" s="253"/>
      <c r="J338" s="250"/>
      <c r="K338" s="250"/>
      <c r="L338" s="254"/>
      <c r="M338" s="255"/>
      <c r="N338" s="256"/>
      <c r="O338" s="256"/>
      <c r="P338" s="256"/>
      <c r="Q338" s="256"/>
      <c r="R338" s="256"/>
      <c r="S338" s="256"/>
      <c r="T338" s="257"/>
      <c r="U338" s="13"/>
      <c r="V338" s="13"/>
      <c r="W338" s="13"/>
      <c r="X338" s="13"/>
      <c r="Y338" s="13"/>
      <c r="Z338" s="13"/>
      <c r="AA338" s="13"/>
      <c r="AB338" s="13"/>
      <c r="AC338" s="13"/>
      <c r="AD338" s="13"/>
      <c r="AE338" s="13"/>
      <c r="AT338" s="258" t="s">
        <v>135</v>
      </c>
      <c r="AU338" s="258" t="s">
        <v>87</v>
      </c>
      <c r="AV338" s="13" t="s">
        <v>8</v>
      </c>
      <c r="AW338" s="13" t="s">
        <v>33</v>
      </c>
      <c r="AX338" s="13" t="s">
        <v>78</v>
      </c>
      <c r="AY338" s="258" t="s">
        <v>121</v>
      </c>
    </row>
    <row r="339" s="14" customFormat="1">
      <c r="A339" s="14"/>
      <c r="B339" s="259"/>
      <c r="C339" s="260"/>
      <c r="D339" s="244" t="s">
        <v>135</v>
      </c>
      <c r="E339" s="261" t="s">
        <v>1</v>
      </c>
      <c r="F339" s="262" t="s">
        <v>353</v>
      </c>
      <c r="G339" s="260"/>
      <c r="H339" s="263">
        <v>98.900000000000006</v>
      </c>
      <c r="I339" s="264"/>
      <c r="J339" s="260"/>
      <c r="K339" s="260"/>
      <c r="L339" s="265"/>
      <c r="M339" s="266"/>
      <c r="N339" s="267"/>
      <c r="O339" s="267"/>
      <c r="P339" s="267"/>
      <c r="Q339" s="267"/>
      <c r="R339" s="267"/>
      <c r="S339" s="267"/>
      <c r="T339" s="268"/>
      <c r="U339" s="14"/>
      <c r="V339" s="14"/>
      <c r="W339" s="14"/>
      <c r="X339" s="14"/>
      <c r="Y339" s="14"/>
      <c r="Z339" s="14"/>
      <c r="AA339" s="14"/>
      <c r="AB339" s="14"/>
      <c r="AC339" s="14"/>
      <c r="AD339" s="14"/>
      <c r="AE339" s="14"/>
      <c r="AT339" s="269" t="s">
        <v>135</v>
      </c>
      <c r="AU339" s="269" t="s">
        <v>87</v>
      </c>
      <c r="AV339" s="14" t="s">
        <v>87</v>
      </c>
      <c r="AW339" s="14" t="s">
        <v>33</v>
      </c>
      <c r="AX339" s="14" t="s">
        <v>78</v>
      </c>
      <c r="AY339" s="269" t="s">
        <v>121</v>
      </c>
    </row>
    <row r="340" s="14" customFormat="1">
      <c r="A340" s="14"/>
      <c r="B340" s="259"/>
      <c r="C340" s="260"/>
      <c r="D340" s="244" t="s">
        <v>135</v>
      </c>
      <c r="E340" s="261" t="s">
        <v>1</v>
      </c>
      <c r="F340" s="262" t="s">
        <v>354</v>
      </c>
      <c r="G340" s="260"/>
      <c r="H340" s="263">
        <v>38.200000000000003</v>
      </c>
      <c r="I340" s="264"/>
      <c r="J340" s="260"/>
      <c r="K340" s="260"/>
      <c r="L340" s="265"/>
      <c r="M340" s="266"/>
      <c r="N340" s="267"/>
      <c r="O340" s="267"/>
      <c r="P340" s="267"/>
      <c r="Q340" s="267"/>
      <c r="R340" s="267"/>
      <c r="S340" s="267"/>
      <c r="T340" s="268"/>
      <c r="U340" s="14"/>
      <c r="V340" s="14"/>
      <c r="W340" s="14"/>
      <c r="X340" s="14"/>
      <c r="Y340" s="14"/>
      <c r="Z340" s="14"/>
      <c r="AA340" s="14"/>
      <c r="AB340" s="14"/>
      <c r="AC340" s="14"/>
      <c r="AD340" s="14"/>
      <c r="AE340" s="14"/>
      <c r="AT340" s="269" t="s">
        <v>135</v>
      </c>
      <c r="AU340" s="269" t="s">
        <v>87</v>
      </c>
      <c r="AV340" s="14" t="s">
        <v>87</v>
      </c>
      <c r="AW340" s="14" t="s">
        <v>33</v>
      </c>
      <c r="AX340" s="14" t="s">
        <v>78</v>
      </c>
      <c r="AY340" s="269" t="s">
        <v>121</v>
      </c>
    </row>
    <row r="341" s="15" customFormat="1">
      <c r="A341" s="15"/>
      <c r="B341" s="270"/>
      <c r="C341" s="271"/>
      <c r="D341" s="244" t="s">
        <v>135</v>
      </c>
      <c r="E341" s="272" t="s">
        <v>1</v>
      </c>
      <c r="F341" s="273" t="s">
        <v>140</v>
      </c>
      <c r="G341" s="271"/>
      <c r="H341" s="274">
        <v>137.09999999999999</v>
      </c>
      <c r="I341" s="275"/>
      <c r="J341" s="271"/>
      <c r="K341" s="271"/>
      <c r="L341" s="276"/>
      <c r="M341" s="277"/>
      <c r="N341" s="278"/>
      <c r="O341" s="278"/>
      <c r="P341" s="278"/>
      <c r="Q341" s="278"/>
      <c r="R341" s="278"/>
      <c r="S341" s="278"/>
      <c r="T341" s="279"/>
      <c r="U341" s="15"/>
      <c r="V341" s="15"/>
      <c r="W341" s="15"/>
      <c r="X341" s="15"/>
      <c r="Y341" s="15"/>
      <c r="Z341" s="15"/>
      <c r="AA341" s="15"/>
      <c r="AB341" s="15"/>
      <c r="AC341" s="15"/>
      <c r="AD341" s="15"/>
      <c r="AE341" s="15"/>
      <c r="AT341" s="280" t="s">
        <v>135</v>
      </c>
      <c r="AU341" s="280" t="s">
        <v>87</v>
      </c>
      <c r="AV341" s="15" t="s">
        <v>141</v>
      </c>
      <c r="AW341" s="15" t="s">
        <v>33</v>
      </c>
      <c r="AX341" s="15" t="s">
        <v>78</v>
      </c>
      <c r="AY341" s="280" t="s">
        <v>121</v>
      </c>
    </row>
    <row r="342" s="13" customFormat="1">
      <c r="A342" s="13"/>
      <c r="B342" s="249"/>
      <c r="C342" s="250"/>
      <c r="D342" s="244" t="s">
        <v>135</v>
      </c>
      <c r="E342" s="251" t="s">
        <v>1</v>
      </c>
      <c r="F342" s="252" t="s">
        <v>148</v>
      </c>
      <c r="G342" s="250"/>
      <c r="H342" s="251" t="s">
        <v>1</v>
      </c>
      <c r="I342" s="253"/>
      <c r="J342" s="250"/>
      <c r="K342" s="250"/>
      <c r="L342" s="254"/>
      <c r="M342" s="255"/>
      <c r="N342" s="256"/>
      <c r="O342" s="256"/>
      <c r="P342" s="256"/>
      <c r="Q342" s="256"/>
      <c r="R342" s="256"/>
      <c r="S342" s="256"/>
      <c r="T342" s="257"/>
      <c r="U342" s="13"/>
      <c r="V342" s="13"/>
      <c r="W342" s="13"/>
      <c r="X342" s="13"/>
      <c r="Y342" s="13"/>
      <c r="Z342" s="13"/>
      <c r="AA342" s="13"/>
      <c r="AB342" s="13"/>
      <c r="AC342" s="13"/>
      <c r="AD342" s="13"/>
      <c r="AE342" s="13"/>
      <c r="AT342" s="258" t="s">
        <v>135</v>
      </c>
      <c r="AU342" s="258" t="s">
        <v>87</v>
      </c>
      <c r="AV342" s="13" t="s">
        <v>8</v>
      </c>
      <c r="AW342" s="13" t="s">
        <v>33</v>
      </c>
      <c r="AX342" s="13" t="s">
        <v>78</v>
      </c>
      <c r="AY342" s="258" t="s">
        <v>121</v>
      </c>
    </row>
    <row r="343" s="14" customFormat="1">
      <c r="A343" s="14"/>
      <c r="B343" s="259"/>
      <c r="C343" s="260"/>
      <c r="D343" s="244" t="s">
        <v>135</v>
      </c>
      <c r="E343" s="261" t="s">
        <v>1</v>
      </c>
      <c r="F343" s="262" t="s">
        <v>355</v>
      </c>
      <c r="G343" s="260"/>
      <c r="H343" s="263">
        <v>16.079999999999998</v>
      </c>
      <c r="I343" s="264"/>
      <c r="J343" s="260"/>
      <c r="K343" s="260"/>
      <c r="L343" s="265"/>
      <c r="M343" s="266"/>
      <c r="N343" s="267"/>
      <c r="O343" s="267"/>
      <c r="P343" s="267"/>
      <c r="Q343" s="267"/>
      <c r="R343" s="267"/>
      <c r="S343" s="267"/>
      <c r="T343" s="268"/>
      <c r="U343" s="14"/>
      <c r="V343" s="14"/>
      <c r="W343" s="14"/>
      <c r="X343" s="14"/>
      <c r="Y343" s="14"/>
      <c r="Z343" s="14"/>
      <c r="AA343" s="14"/>
      <c r="AB343" s="14"/>
      <c r="AC343" s="14"/>
      <c r="AD343" s="14"/>
      <c r="AE343" s="14"/>
      <c r="AT343" s="269" t="s">
        <v>135</v>
      </c>
      <c r="AU343" s="269" t="s">
        <v>87</v>
      </c>
      <c r="AV343" s="14" t="s">
        <v>87</v>
      </c>
      <c r="AW343" s="14" t="s">
        <v>33</v>
      </c>
      <c r="AX343" s="14" t="s">
        <v>78</v>
      </c>
      <c r="AY343" s="269" t="s">
        <v>121</v>
      </c>
    </row>
    <row r="344" s="16" customFormat="1">
      <c r="A344" s="16"/>
      <c r="B344" s="281"/>
      <c r="C344" s="282"/>
      <c r="D344" s="244" t="s">
        <v>135</v>
      </c>
      <c r="E344" s="283" t="s">
        <v>1</v>
      </c>
      <c r="F344" s="284" t="s">
        <v>150</v>
      </c>
      <c r="G344" s="282"/>
      <c r="H344" s="285">
        <v>384.06999999999999</v>
      </c>
      <c r="I344" s="286"/>
      <c r="J344" s="282"/>
      <c r="K344" s="282"/>
      <c r="L344" s="287"/>
      <c r="M344" s="288"/>
      <c r="N344" s="289"/>
      <c r="O344" s="289"/>
      <c r="P344" s="289"/>
      <c r="Q344" s="289"/>
      <c r="R344" s="289"/>
      <c r="S344" s="289"/>
      <c r="T344" s="290"/>
      <c r="U344" s="16"/>
      <c r="V344" s="16"/>
      <c r="W344" s="16"/>
      <c r="X344" s="16"/>
      <c r="Y344" s="16"/>
      <c r="Z344" s="16"/>
      <c r="AA344" s="16"/>
      <c r="AB344" s="16"/>
      <c r="AC344" s="16"/>
      <c r="AD344" s="16"/>
      <c r="AE344" s="16"/>
      <c r="AT344" s="291" t="s">
        <v>135</v>
      </c>
      <c r="AU344" s="291" t="s">
        <v>87</v>
      </c>
      <c r="AV344" s="16" t="s">
        <v>129</v>
      </c>
      <c r="AW344" s="16" t="s">
        <v>33</v>
      </c>
      <c r="AX344" s="16" t="s">
        <v>8</v>
      </c>
      <c r="AY344" s="291" t="s">
        <v>121</v>
      </c>
    </row>
    <row r="345" s="2" customFormat="1" ht="16.5" customHeight="1">
      <c r="A345" s="39"/>
      <c r="B345" s="40"/>
      <c r="C345" s="292" t="s">
        <v>356</v>
      </c>
      <c r="D345" s="292" t="s">
        <v>178</v>
      </c>
      <c r="E345" s="293" t="s">
        <v>357</v>
      </c>
      <c r="F345" s="294" t="s">
        <v>358</v>
      </c>
      <c r="G345" s="295" t="s">
        <v>359</v>
      </c>
      <c r="H345" s="296">
        <v>1</v>
      </c>
      <c r="I345" s="297"/>
      <c r="J345" s="296">
        <f>ROUND(I345*H345,0)</f>
        <v>0</v>
      </c>
      <c r="K345" s="294" t="s">
        <v>1</v>
      </c>
      <c r="L345" s="298"/>
      <c r="M345" s="299" t="s">
        <v>1</v>
      </c>
      <c r="N345" s="300" t="s">
        <v>43</v>
      </c>
      <c r="O345" s="92"/>
      <c r="P345" s="240">
        <f>O345*H345</f>
        <v>0</v>
      </c>
      <c r="Q345" s="240">
        <v>0</v>
      </c>
      <c r="R345" s="240">
        <f>Q345*H345</f>
        <v>0</v>
      </c>
      <c r="S345" s="240">
        <v>0</v>
      </c>
      <c r="T345" s="241">
        <f>S345*H345</f>
        <v>0</v>
      </c>
      <c r="U345" s="39"/>
      <c r="V345" s="39"/>
      <c r="W345" s="39"/>
      <c r="X345" s="39"/>
      <c r="Y345" s="39"/>
      <c r="Z345" s="39"/>
      <c r="AA345" s="39"/>
      <c r="AB345" s="39"/>
      <c r="AC345" s="39"/>
      <c r="AD345" s="39"/>
      <c r="AE345" s="39"/>
      <c r="AR345" s="242" t="s">
        <v>360</v>
      </c>
      <c r="AT345" s="242" t="s">
        <v>178</v>
      </c>
      <c r="AU345" s="242" t="s">
        <v>87</v>
      </c>
      <c r="AY345" s="18" t="s">
        <v>121</v>
      </c>
      <c r="BE345" s="243">
        <f>IF(N345="základní",J345,0)</f>
        <v>0</v>
      </c>
      <c r="BF345" s="243">
        <f>IF(N345="snížená",J345,0)</f>
        <v>0</v>
      </c>
      <c r="BG345" s="243">
        <f>IF(N345="zákl. přenesená",J345,0)</f>
        <v>0</v>
      </c>
      <c r="BH345" s="243">
        <f>IF(N345="sníž. přenesená",J345,0)</f>
        <v>0</v>
      </c>
      <c r="BI345" s="243">
        <f>IF(N345="nulová",J345,0)</f>
        <v>0</v>
      </c>
      <c r="BJ345" s="18" t="s">
        <v>8</v>
      </c>
      <c r="BK345" s="243">
        <f>ROUND(I345*H345,0)</f>
        <v>0</v>
      </c>
      <c r="BL345" s="18" t="s">
        <v>256</v>
      </c>
      <c r="BM345" s="242" t="s">
        <v>361</v>
      </c>
    </row>
    <row r="346" s="2" customFormat="1">
      <c r="A346" s="39"/>
      <c r="B346" s="40"/>
      <c r="C346" s="41"/>
      <c r="D346" s="244" t="s">
        <v>131</v>
      </c>
      <c r="E346" s="41"/>
      <c r="F346" s="245" t="s">
        <v>358</v>
      </c>
      <c r="G346" s="41"/>
      <c r="H346" s="41"/>
      <c r="I346" s="141"/>
      <c r="J346" s="41"/>
      <c r="K346" s="41"/>
      <c r="L346" s="45"/>
      <c r="M346" s="246"/>
      <c r="N346" s="247"/>
      <c r="O346" s="92"/>
      <c r="P346" s="92"/>
      <c r="Q346" s="92"/>
      <c r="R346" s="92"/>
      <c r="S346" s="92"/>
      <c r="T346" s="93"/>
      <c r="U346" s="39"/>
      <c r="V346" s="39"/>
      <c r="W346" s="39"/>
      <c r="X346" s="39"/>
      <c r="Y346" s="39"/>
      <c r="Z346" s="39"/>
      <c r="AA346" s="39"/>
      <c r="AB346" s="39"/>
      <c r="AC346" s="39"/>
      <c r="AD346" s="39"/>
      <c r="AE346" s="39"/>
      <c r="AT346" s="18" t="s">
        <v>131</v>
      </c>
      <c r="AU346" s="18" t="s">
        <v>87</v>
      </c>
    </row>
    <row r="347" s="2" customFormat="1" ht="16.5" customHeight="1">
      <c r="A347" s="39"/>
      <c r="B347" s="40"/>
      <c r="C347" s="292" t="s">
        <v>362</v>
      </c>
      <c r="D347" s="292" t="s">
        <v>178</v>
      </c>
      <c r="E347" s="293" t="s">
        <v>363</v>
      </c>
      <c r="F347" s="294" t="s">
        <v>364</v>
      </c>
      <c r="G347" s="295" t="s">
        <v>359</v>
      </c>
      <c r="H347" s="296">
        <v>1</v>
      </c>
      <c r="I347" s="297"/>
      <c r="J347" s="296">
        <f>ROUND(I347*H347,0)</f>
        <v>0</v>
      </c>
      <c r="K347" s="294" t="s">
        <v>1</v>
      </c>
      <c r="L347" s="298"/>
      <c r="M347" s="299" t="s">
        <v>1</v>
      </c>
      <c r="N347" s="300" t="s">
        <v>43</v>
      </c>
      <c r="O347" s="92"/>
      <c r="P347" s="240">
        <f>O347*H347</f>
        <v>0</v>
      </c>
      <c r="Q347" s="240">
        <v>0</v>
      </c>
      <c r="R347" s="240">
        <f>Q347*H347</f>
        <v>0</v>
      </c>
      <c r="S347" s="240">
        <v>0</v>
      </c>
      <c r="T347" s="241">
        <f>S347*H347</f>
        <v>0</v>
      </c>
      <c r="U347" s="39"/>
      <c r="V347" s="39"/>
      <c r="W347" s="39"/>
      <c r="X347" s="39"/>
      <c r="Y347" s="39"/>
      <c r="Z347" s="39"/>
      <c r="AA347" s="39"/>
      <c r="AB347" s="39"/>
      <c r="AC347" s="39"/>
      <c r="AD347" s="39"/>
      <c r="AE347" s="39"/>
      <c r="AR347" s="242" t="s">
        <v>360</v>
      </c>
      <c r="AT347" s="242" t="s">
        <v>178</v>
      </c>
      <c r="AU347" s="242" t="s">
        <v>87</v>
      </c>
      <c r="AY347" s="18" t="s">
        <v>121</v>
      </c>
      <c r="BE347" s="243">
        <f>IF(N347="základní",J347,0)</f>
        <v>0</v>
      </c>
      <c r="BF347" s="243">
        <f>IF(N347="snížená",J347,0)</f>
        <v>0</v>
      </c>
      <c r="BG347" s="243">
        <f>IF(N347="zákl. přenesená",J347,0)</f>
        <v>0</v>
      </c>
      <c r="BH347" s="243">
        <f>IF(N347="sníž. přenesená",J347,0)</f>
        <v>0</v>
      </c>
      <c r="BI347" s="243">
        <f>IF(N347="nulová",J347,0)</f>
        <v>0</v>
      </c>
      <c r="BJ347" s="18" t="s">
        <v>8</v>
      </c>
      <c r="BK347" s="243">
        <f>ROUND(I347*H347,0)</f>
        <v>0</v>
      </c>
      <c r="BL347" s="18" t="s">
        <v>256</v>
      </c>
      <c r="BM347" s="242" t="s">
        <v>365</v>
      </c>
    </row>
    <row r="348" s="2" customFormat="1">
      <c r="A348" s="39"/>
      <c r="B348" s="40"/>
      <c r="C348" s="41"/>
      <c r="D348" s="244" t="s">
        <v>131</v>
      </c>
      <c r="E348" s="41"/>
      <c r="F348" s="245" t="s">
        <v>364</v>
      </c>
      <c r="G348" s="41"/>
      <c r="H348" s="41"/>
      <c r="I348" s="141"/>
      <c r="J348" s="41"/>
      <c r="K348" s="41"/>
      <c r="L348" s="45"/>
      <c r="M348" s="246"/>
      <c r="N348" s="247"/>
      <c r="O348" s="92"/>
      <c r="P348" s="92"/>
      <c r="Q348" s="92"/>
      <c r="R348" s="92"/>
      <c r="S348" s="92"/>
      <c r="T348" s="93"/>
      <c r="U348" s="39"/>
      <c r="V348" s="39"/>
      <c r="W348" s="39"/>
      <c r="X348" s="39"/>
      <c r="Y348" s="39"/>
      <c r="Z348" s="39"/>
      <c r="AA348" s="39"/>
      <c r="AB348" s="39"/>
      <c r="AC348" s="39"/>
      <c r="AD348" s="39"/>
      <c r="AE348" s="39"/>
      <c r="AT348" s="18" t="s">
        <v>131</v>
      </c>
      <c r="AU348" s="18" t="s">
        <v>87</v>
      </c>
    </row>
    <row r="349" s="2" customFormat="1" ht="16.5" customHeight="1">
      <c r="A349" s="39"/>
      <c r="B349" s="40"/>
      <c r="C349" s="292" t="s">
        <v>366</v>
      </c>
      <c r="D349" s="292" t="s">
        <v>178</v>
      </c>
      <c r="E349" s="293" t="s">
        <v>367</v>
      </c>
      <c r="F349" s="294" t="s">
        <v>368</v>
      </c>
      <c r="G349" s="295" t="s">
        <v>359</v>
      </c>
      <c r="H349" s="296">
        <v>1</v>
      </c>
      <c r="I349" s="297"/>
      <c r="J349" s="296">
        <f>ROUND(I349*H349,0)</f>
        <v>0</v>
      </c>
      <c r="K349" s="294" t="s">
        <v>1</v>
      </c>
      <c r="L349" s="298"/>
      <c r="M349" s="299" t="s">
        <v>1</v>
      </c>
      <c r="N349" s="300" t="s">
        <v>43</v>
      </c>
      <c r="O349" s="92"/>
      <c r="P349" s="240">
        <f>O349*H349</f>
        <v>0</v>
      </c>
      <c r="Q349" s="240">
        <v>0</v>
      </c>
      <c r="R349" s="240">
        <f>Q349*H349</f>
        <v>0</v>
      </c>
      <c r="S349" s="240">
        <v>0</v>
      </c>
      <c r="T349" s="241">
        <f>S349*H349</f>
        <v>0</v>
      </c>
      <c r="U349" s="39"/>
      <c r="V349" s="39"/>
      <c r="W349" s="39"/>
      <c r="X349" s="39"/>
      <c r="Y349" s="39"/>
      <c r="Z349" s="39"/>
      <c r="AA349" s="39"/>
      <c r="AB349" s="39"/>
      <c r="AC349" s="39"/>
      <c r="AD349" s="39"/>
      <c r="AE349" s="39"/>
      <c r="AR349" s="242" t="s">
        <v>360</v>
      </c>
      <c r="AT349" s="242" t="s">
        <v>178</v>
      </c>
      <c r="AU349" s="242" t="s">
        <v>87</v>
      </c>
      <c r="AY349" s="18" t="s">
        <v>121</v>
      </c>
      <c r="BE349" s="243">
        <f>IF(N349="základní",J349,0)</f>
        <v>0</v>
      </c>
      <c r="BF349" s="243">
        <f>IF(N349="snížená",J349,0)</f>
        <v>0</v>
      </c>
      <c r="BG349" s="243">
        <f>IF(N349="zákl. přenesená",J349,0)</f>
        <v>0</v>
      </c>
      <c r="BH349" s="243">
        <f>IF(N349="sníž. přenesená",J349,0)</f>
        <v>0</v>
      </c>
      <c r="BI349" s="243">
        <f>IF(N349="nulová",J349,0)</f>
        <v>0</v>
      </c>
      <c r="BJ349" s="18" t="s">
        <v>8</v>
      </c>
      <c r="BK349" s="243">
        <f>ROUND(I349*H349,0)</f>
        <v>0</v>
      </c>
      <c r="BL349" s="18" t="s">
        <v>256</v>
      </c>
      <c r="BM349" s="242" t="s">
        <v>369</v>
      </c>
    </row>
    <row r="350" s="2" customFormat="1">
      <c r="A350" s="39"/>
      <c r="B350" s="40"/>
      <c r="C350" s="41"/>
      <c r="D350" s="244" t="s">
        <v>131</v>
      </c>
      <c r="E350" s="41"/>
      <c r="F350" s="245" t="s">
        <v>368</v>
      </c>
      <c r="G350" s="41"/>
      <c r="H350" s="41"/>
      <c r="I350" s="141"/>
      <c r="J350" s="41"/>
      <c r="K350" s="41"/>
      <c r="L350" s="45"/>
      <c r="M350" s="246"/>
      <c r="N350" s="247"/>
      <c r="O350" s="92"/>
      <c r="P350" s="92"/>
      <c r="Q350" s="92"/>
      <c r="R350" s="92"/>
      <c r="S350" s="92"/>
      <c r="T350" s="93"/>
      <c r="U350" s="39"/>
      <c r="V350" s="39"/>
      <c r="W350" s="39"/>
      <c r="X350" s="39"/>
      <c r="Y350" s="39"/>
      <c r="Z350" s="39"/>
      <c r="AA350" s="39"/>
      <c r="AB350" s="39"/>
      <c r="AC350" s="39"/>
      <c r="AD350" s="39"/>
      <c r="AE350" s="39"/>
      <c r="AT350" s="18" t="s">
        <v>131</v>
      </c>
      <c r="AU350" s="18" t="s">
        <v>87</v>
      </c>
    </row>
    <row r="351" s="2" customFormat="1" ht="16.5" customHeight="1">
      <c r="A351" s="39"/>
      <c r="B351" s="40"/>
      <c r="C351" s="292" t="s">
        <v>360</v>
      </c>
      <c r="D351" s="292" t="s">
        <v>178</v>
      </c>
      <c r="E351" s="293" t="s">
        <v>370</v>
      </c>
      <c r="F351" s="294" t="s">
        <v>371</v>
      </c>
      <c r="G351" s="295" t="s">
        <v>359</v>
      </c>
      <c r="H351" s="296">
        <v>2</v>
      </c>
      <c r="I351" s="297"/>
      <c r="J351" s="296">
        <f>ROUND(I351*H351,0)</f>
        <v>0</v>
      </c>
      <c r="K351" s="294" t="s">
        <v>1</v>
      </c>
      <c r="L351" s="298"/>
      <c r="M351" s="299" t="s">
        <v>1</v>
      </c>
      <c r="N351" s="300" t="s">
        <v>43</v>
      </c>
      <c r="O351" s="92"/>
      <c r="P351" s="240">
        <f>O351*H351</f>
        <v>0</v>
      </c>
      <c r="Q351" s="240">
        <v>0</v>
      </c>
      <c r="R351" s="240">
        <f>Q351*H351</f>
        <v>0</v>
      </c>
      <c r="S351" s="240">
        <v>0</v>
      </c>
      <c r="T351" s="241">
        <f>S351*H351</f>
        <v>0</v>
      </c>
      <c r="U351" s="39"/>
      <c r="V351" s="39"/>
      <c r="W351" s="39"/>
      <c r="X351" s="39"/>
      <c r="Y351" s="39"/>
      <c r="Z351" s="39"/>
      <c r="AA351" s="39"/>
      <c r="AB351" s="39"/>
      <c r="AC351" s="39"/>
      <c r="AD351" s="39"/>
      <c r="AE351" s="39"/>
      <c r="AR351" s="242" t="s">
        <v>360</v>
      </c>
      <c r="AT351" s="242" t="s">
        <v>178</v>
      </c>
      <c r="AU351" s="242" t="s">
        <v>87</v>
      </c>
      <c r="AY351" s="18" t="s">
        <v>121</v>
      </c>
      <c r="BE351" s="243">
        <f>IF(N351="základní",J351,0)</f>
        <v>0</v>
      </c>
      <c r="BF351" s="243">
        <f>IF(N351="snížená",J351,0)</f>
        <v>0</v>
      </c>
      <c r="BG351" s="243">
        <f>IF(N351="zákl. přenesená",J351,0)</f>
        <v>0</v>
      </c>
      <c r="BH351" s="243">
        <f>IF(N351="sníž. přenesená",J351,0)</f>
        <v>0</v>
      </c>
      <c r="BI351" s="243">
        <f>IF(N351="nulová",J351,0)</f>
        <v>0</v>
      </c>
      <c r="BJ351" s="18" t="s">
        <v>8</v>
      </c>
      <c r="BK351" s="243">
        <f>ROUND(I351*H351,0)</f>
        <v>0</v>
      </c>
      <c r="BL351" s="18" t="s">
        <v>256</v>
      </c>
      <c r="BM351" s="242" t="s">
        <v>372</v>
      </c>
    </row>
    <row r="352" s="2" customFormat="1">
      <c r="A352" s="39"/>
      <c r="B352" s="40"/>
      <c r="C352" s="41"/>
      <c r="D352" s="244" t="s">
        <v>131</v>
      </c>
      <c r="E352" s="41"/>
      <c r="F352" s="245" t="s">
        <v>371</v>
      </c>
      <c r="G352" s="41"/>
      <c r="H352" s="41"/>
      <c r="I352" s="141"/>
      <c r="J352" s="41"/>
      <c r="K352" s="41"/>
      <c r="L352" s="45"/>
      <c r="M352" s="246"/>
      <c r="N352" s="247"/>
      <c r="O352" s="92"/>
      <c r="P352" s="92"/>
      <c r="Q352" s="92"/>
      <c r="R352" s="92"/>
      <c r="S352" s="92"/>
      <c r="T352" s="93"/>
      <c r="U352" s="39"/>
      <c r="V352" s="39"/>
      <c r="W352" s="39"/>
      <c r="X352" s="39"/>
      <c r="Y352" s="39"/>
      <c r="Z352" s="39"/>
      <c r="AA352" s="39"/>
      <c r="AB352" s="39"/>
      <c r="AC352" s="39"/>
      <c r="AD352" s="39"/>
      <c r="AE352" s="39"/>
      <c r="AT352" s="18" t="s">
        <v>131</v>
      </c>
      <c r="AU352" s="18" t="s">
        <v>87</v>
      </c>
    </row>
    <row r="353" s="2" customFormat="1" ht="16.5" customHeight="1">
      <c r="A353" s="39"/>
      <c r="B353" s="40"/>
      <c r="C353" s="292" t="s">
        <v>373</v>
      </c>
      <c r="D353" s="292" t="s">
        <v>178</v>
      </c>
      <c r="E353" s="293" t="s">
        <v>374</v>
      </c>
      <c r="F353" s="294" t="s">
        <v>375</v>
      </c>
      <c r="G353" s="295" t="s">
        <v>359</v>
      </c>
      <c r="H353" s="296">
        <v>1</v>
      </c>
      <c r="I353" s="297"/>
      <c r="J353" s="296">
        <f>ROUND(I353*H353,0)</f>
        <v>0</v>
      </c>
      <c r="K353" s="294" t="s">
        <v>1</v>
      </c>
      <c r="L353" s="298"/>
      <c r="M353" s="299" t="s">
        <v>1</v>
      </c>
      <c r="N353" s="300" t="s">
        <v>43</v>
      </c>
      <c r="O353" s="92"/>
      <c r="P353" s="240">
        <f>O353*H353</f>
        <v>0</v>
      </c>
      <c r="Q353" s="240">
        <v>0</v>
      </c>
      <c r="R353" s="240">
        <f>Q353*H353</f>
        <v>0</v>
      </c>
      <c r="S353" s="240">
        <v>0</v>
      </c>
      <c r="T353" s="241">
        <f>S353*H353</f>
        <v>0</v>
      </c>
      <c r="U353" s="39"/>
      <c r="V353" s="39"/>
      <c r="W353" s="39"/>
      <c r="X353" s="39"/>
      <c r="Y353" s="39"/>
      <c r="Z353" s="39"/>
      <c r="AA353" s="39"/>
      <c r="AB353" s="39"/>
      <c r="AC353" s="39"/>
      <c r="AD353" s="39"/>
      <c r="AE353" s="39"/>
      <c r="AR353" s="242" t="s">
        <v>360</v>
      </c>
      <c r="AT353" s="242" t="s">
        <v>178</v>
      </c>
      <c r="AU353" s="242" t="s">
        <v>87</v>
      </c>
      <c r="AY353" s="18" t="s">
        <v>121</v>
      </c>
      <c r="BE353" s="243">
        <f>IF(N353="základní",J353,0)</f>
        <v>0</v>
      </c>
      <c r="BF353" s="243">
        <f>IF(N353="snížená",J353,0)</f>
        <v>0</v>
      </c>
      <c r="BG353" s="243">
        <f>IF(N353="zákl. přenesená",J353,0)</f>
        <v>0</v>
      </c>
      <c r="BH353" s="243">
        <f>IF(N353="sníž. přenesená",J353,0)</f>
        <v>0</v>
      </c>
      <c r="BI353" s="243">
        <f>IF(N353="nulová",J353,0)</f>
        <v>0</v>
      </c>
      <c r="BJ353" s="18" t="s">
        <v>8</v>
      </c>
      <c r="BK353" s="243">
        <f>ROUND(I353*H353,0)</f>
        <v>0</v>
      </c>
      <c r="BL353" s="18" t="s">
        <v>256</v>
      </c>
      <c r="BM353" s="242" t="s">
        <v>376</v>
      </c>
    </row>
    <row r="354" s="2" customFormat="1">
      <c r="A354" s="39"/>
      <c r="B354" s="40"/>
      <c r="C354" s="41"/>
      <c r="D354" s="244" t="s">
        <v>131</v>
      </c>
      <c r="E354" s="41"/>
      <c r="F354" s="245" t="s">
        <v>375</v>
      </c>
      <c r="G354" s="41"/>
      <c r="H354" s="41"/>
      <c r="I354" s="141"/>
      <c r="J354" s="41"/>
      <c r="K354" s="41"/>
      <c r="L354" s="45"/>
      <c r="M354" s="246"/>
      <c r="N354" s="247"/>
      <c r="O354" s="92"/>
      <c r="P354" s="92"/>
      <c r="Q354" s="92"/>
      <c r="R354" s="92"/>
      <c r="S354" s="92"/>
      <c r="T354" s="93"/>
      <c r="U354" s="39"/>
      <c r="V354" s="39"/>
      <c r="W354" s="39"/>
      <c r="X354" s="39"/>
      <c r="Y354" s="39"/>
      <c r="Z354" s="39"/>
      <c r="AA354" s="39"/>
      <c r="AB354" s="39"/>
      <c r="AC354" s="39"/>
      <c r="AD354" s="39"/>
      <c r="AE354" s="39"/>
      <c r="AT354" s="18" t="s">
        <v>131</v>
      </c>
      <c r="AU354" s="18" t="s">
        <v>87</v>
      </c>
    </row>
    <row r="355" s="2" customFormat="1" ht="16.5" customHeight="1">
      <c r="A355" s="39"/>
      <c r="B355" s="40"/>
      <c r="C355" s="292" t="s">
        <v>377</v>
      </c>
      <c r="D355" s="292" t="s">
        <v>178</v>
      </c>
      <c r="E355" s="293" t="s">
        <v>378</v>
      </c>
      <c r="F355" s="294" t="s">
        <v>379</v>
      </c>
      <c r="G355" s="295" t="s">
        <v>359</v>
      </c>
      <c r="H355" s="296">
        <v>1</v>
      </c>
      <c r="I355" s="297"/>
      <c r="J355" s="296">
        <f>ROUND(I355*H355,0)</f>
        <v>0</v>
      </c>
      <c r="K355" s="294" t="s">
        <v>1</v>
      </c>
      <c r="L355" s="298"/>
      <c r="M355" s="299" t="s">
        <v>1</v>
      </c>
      <c r="N355" s="300" t="s">
        <v>43</v>
      </c>
      <c r="O355" s="92"/>
      <c r="P355" s="240">
        <f>O355*H355</f>
        <v>0</v>
      </c>
      <c r="Q355" s="240">
        <v>0</v>
      </c>
      <c r="R355" s="240">
        <f>Q355*H355</f>
        <v>0</v>
      </c>
      <c r="S355" s="240">
        <v>0</v>
      </c>
      <c r="T355" s="241">
        <f>S355*H355</f>
        <v>0</v>
      </c>
      <c r="U355" s="39"/>
      <c r="V355" s="39"/>
      <c r="W355" s="39"/>
      <c r="X355" s="39"/>
      <c r="Y355" s="39"/>
      <c r="Z355" s="39"/>
      <c r="AA355" s="39"/>
      <c r="AB355" s="39"/>
      <c r="AC355" s="39"/>
      <c r="AD355" s="39"/>
      <c r="AE355" s="39"/>
      <c r="AR355" s="242" t="s">
        <v>360</v>
      </c>
      <c r="AT355" s="242" t="s">
        <v>178</v>
      </c>
      <c r="AU355" s="242" t="s">
        <v>87</v>
      </c>
      <c r="AY355" s="18" t="s">
        <v>121</v>
      </c>
      <c r="BE355" s="243">
        <f>IF(N355="základní",J355,0)</f>
        <v>0</v>
      </c>
      <c r="BF355" s="243">
        <f>IF(N355="snížená",J355,0)</f>
        <v>0</v>
      </c>
      <c r="BG355" s="243">
        <f>IF(N355="zákl. přenesená",J355,0)</f>
        <v>0</v>
      </c>
      <c r="BH355" s="243">
        <f>IF(N355="sníž. přenesená",J355,0)</f>
        <v>0</v>
      </c>
      <c r="BI355" s="243">
        <f>IF(N355="nulová",J355,0)</f>
        <v>0</v>
      </c>
      <c r="BJ355" s="18" t="s">
        <v>8</v>
      </c>
      <c r="BK355" s="243">
        <f>ROUND(I355*H355,0)</f>
        <v>0</v>
      </c>
      <c r="BL355" s="18" t="s">
        <v>256</v>
      </c>
      <c r="BM355" s="242" t="s">
        <v>380</v>
      </c>
    </row>
    <row r="356" s="2" customFormat="1">
      <c r="A356" s="39"/>
      <c r="B356" s="40"/>
      <c r="C356" s="41"/>
      <c r="D356" s="244" t="s">
        <v>131</v>
      </c>
      <c r="E356" s="41"/>
      <c r="F356" s="245" t="s">
        <v>379</v>
      </c>
      <c r="G356" s="41"/>
      <c r="H356" s="41"/>
      <c r="I356" s="141"/>
      <c r="J356" s="41"/>
      <c r="K356" s="41"/>
      <c r="L356" s="45"/>
      <c r="M356" s="246"/>
      <c r="N356" s="247"/>
      <c r="O356" s="92"/>
      <c r="P356" s="92"/>
      <c r="Q356" s="92"/>
      <c r="R356" s="92"/>
      <c r="S356" s="92"/>
      <c r="T356" s="93"/>
      <c r="U356" s="39"/>
      <c r="V356" s="39"/>
      <c r="W356" s="39"/>
      <c r="X356" s="39"/>
      <c r="Y356" s="39"/>
      <c r="Z356" s="39"/>
      <c r="AA356" s="39"/>
      <c r="AB356" s="39"/>
      <c r="AC356" s="39"/>
      <c r="AD356" s="39"/>
      <c r="AE356" s="39"/>
      <c r="AT356" s="18" t="s">
        <v>131</v>
      </c>
      <c r="AU356" s="18" t="s">
        <v>87</v>
      </c>
    </row>
    <row r="357" s="2" customFormat="1" ht="21.75" customHeight="1">
      <c r="A357" s="39"/>
      <c r="B357" s="40"/>
      <c r="C357" s="292" t="s">
        <v>381</v>
      </c>
      <c r="D357" s="292" t="s">
        <v>178</v>
      </c>
      <c r="E357" s="293" t="s">
        <v>382</v>
      </c>
      <c r="F357" s="294" t="s">
        <v>383</v>
      </c>
      <c r="G357" s="295" t="s">
        <v>359</v>
      </c>
      <c r="H357" s="296">
        <v>2</v>
      </c>
      <c r="I357" s="297"/>
      <c r="J357" s="296">
        <f>ROUND(I357*H357,0)</f>
        <v>0</v>
      </c>
      <c r="K357" s="294" t="s">
        <v>1</v>
      </c>
      <c r="L357" s="298"/>
      <c r="M357" s="299" t="s">
        <v>1</v>
      </c>
      <c r="N357" s="300" t="s">
        <v>43</v>
      </c>
      <c r="O357" s="92"/>
      <c r="P357" s="240">
        <f>O357*H357</f>
        <v>0</v>
      </c>
      <c r="Q357" s="240">
        <v>0</v>
      </c>
      <c r="R357" s="240">
        <f>Q357*H357</f>
        <v>0</v>
      </c>
      <c r="S357" s="240">
        <v>0</v>
      </c>
      <c r="T357" s="241">
        <f>S357*H357</f>
        <v>0</v>
      </c>
      <c r="U357" s="39"/>
      <c r="V357" s="39"/>
      <c r="W357" s="39"/>
      <c r="X357" s="39"/>
      <c r="Y357" s="39"/>
      <c r="Z357" s="39"/>
      <c r="AA357" s="39"/>
      <c r="AB357" s="39"/>
      <c r="AC357" s="39"/>
      <c r="AD357" s="39"/>
      <c r="AE357" s="39"/>
      <c r="AR357" s="242" t="s">
        <v>360</v>
      </c>
      <c r="AT357" s="242" t="s">
        <v>178</v>
      </c>
      <c r="AU357" s="242" t="s">
        <v>87</v>
      </c>
      <c r="AY357" s="18" t="s">
        <v>121</v>
      </c>
      <c r="BE357" s="243">
        <f>IF(N357="základní",J357,0)</f>
        <v>0</v>
      </c>
      <c r="BF357" s="243">
        <f>IF(N357="snížená",J357,0)</f>
        <v>0</v>
      </c>
      <c r="BG357" s="243">
        <f>IF(N357="zákl. přenesená",J357,0)</f>
        <v>0</v>
      </c>
      <c r="BH357" s="243">
        <f>IF(N357="sníž. přenesená",J357,0)</f>
        <v>0</v>
      </c>
      <c r="BI357" s="243">
        <f>IF(N357="nulová",J357,0)</f>
        <v>0</v>
      </c>
      <c r="BJ357" s="18" t="s">
        <v>8</v>
      </c>
      <c r="BK357" s="243">
        <f>ROUND(I357*H357,0)</f>
        <v>0</v>
      </c>
      <c r="BL357" s="18" t="s">
        <v>256</v>
      </c>
      <c r="BM357" s="242" t="s">
        <v>384</v>
      </c>
    </row>
    <row r="358" s="2" customFormat="1">
      <c r="A358" s="39"/>
      <c r="B358" s="40"/>
      <c r="C358" s="41"/>
      <c r="D358" s="244" t="s">
        <v>131</v>
      </c>
      <c r="E358" s="41"/>
      <c r="F358" s="245" t="s">
        <v>385</v>
      </c>
      <c r="G358" s="41"/>
      <c r="H358" s="41"/>
      <c r="I358" s="141"/>
      <c r="J358" s="41"/>
      <c r="K358" s="41"/>
      <c r="L358" s="45"/>
      <c r="M358" s="246"/>
      <c r="N358" s="247"/>
      <c r="O358" s="92"/>
      <c r="P358" s="92"/>
      <c r="Q358" s="92"/>
      <c r="R358" s="92"/>
      <c r="S358" s="92"/>
      <c r="T358" s="93"/>
      <c r="U358" s="39"/>
      <c r="V358" s="39"/>
      <c r="W358" s="39"/>
      <c r="X358" s="39"/>
      <c r="Y358" s="39"/>
      <c r="Z358" s="39"/>
      <c r="AA358" s="39"/>
      <c r="AB358" s="39"/>
      <c r="AC358" s="39"/>
      <c r="AD358" s="39"/>
      <c r="AE358" s="39"/>
      <c r="AT358" s="18" t="s">
        <v>131</v>
      </c>
      <c r="AU358" s="18" t="s">
        <v>87</v>
      </c>
    </row>
    <row r="359" s="2" customFormat="1" ht="21.75" customHeight="1">
      <c r="A359" s="39"/>
      <c r="B359" s="40"/>
      <c r="C359" s="292" t="s">
        <v>386</v>
      </c>
      <c r="D359" s="292" t="s">
        <v>178</v>
      </c>
      <c r="E359" s="293" t="s">
        <v>387</v>
      </c>
      <c r="F359" s="294" t="s">
        <v>388</v>
      </c>
      <c r="G359" s="295" t="s">
        <v>359</v>
      </c>
      <c r="H359" s="296">
        <v>1</v>
      </c>
      <c r="I359" s="297"/>
      <c r="J359" s="296">
        <f>ROUND(I359*H359,0)</f>
        <v>0</v>
      </c>
      <c r="K359" s="294" t="s">
        <v>1</v>
      </c>
      <c r="L359" s="298"/>
      <c r="M359" s="299" t="s">
        <v>1</v>
      </c>
      <c r="N359" s="300" t="s">
        <v>43</v>
      </c>
      <c r="O359" s="92"/>
      <c r="P359" s="240">
        <f>O359*H359</f>
        <v>0</v>
      </c>
      <c r="Q359" s="240">
        <v>0</v>
      </c>
      <c r="R359" s="240">
        <f>Q359*H359</f>
        <v>0</v>
      </c>
      <c r="S359" s="240">
        <v>0</v>
      </c>
      <c r="T359" s="241">
        <f>S359*H359</f>
        <v>0</v>
      </c>
      <c r="U359" s="39"/>
      <c r="V359" s="39"/>
      <c r="W359" s="39"/>
      <c r="X359" s="39"/>
      <c r="Y359" s="39"/>
      <c r="Z359" s="39"/>
      <c r="AA359" s="39"/>
      <c r="AB359" s="39"/>
      <c r="AC359" s="39"/>
      <c r="AD359" s="39"/>
      <c r="AE359" s="39"/>
      <c r="AR359" s="242" t="s">
        <v>360</v>
      </c>
      <c r="AT359" s="242" t="s">
        <v>178</v>
      </c>
      <c r="AU359" s="242" t="s">
        <v>87</v>
      </c>
      <c r="AY359" s="18" t="s">
        <v>121</v>
      </c>
      <c r="BE359" s="243">
        <f>IF(N359="základní",J359,0)</f>
        <v>0</v>
      </c>
      <c r="BF359" s="243">
        <f>IF(N359="snížená",J359,0)</f>
        <v>0</v>
      </c>
      <c r="BG359" s="243">
        <f>IF(N359="zákl. přenesená",J359,0)</f>
        <v>0</v>
      </c>
      <c r="BH359" s="243">
        <f>IF(N359="sníž. přenesená",J359,0)</f>
        <v>0</v>
      </c>
      <c r="BI359" s="243">
        <f>IF(N359="nulová",J359,0)</f>
        <v>0</v>
      </c>
      <c r="BJ359" s="18" t="s">
        <v>8</v>
      </c>
      <c r="BK359" s="243">
        <f>ROUND(I359*H359,0)</f>
        <v>0</v>
      </c>
      <c r="BL359" s="18" t="s">
        <v>256</v>
      </c>
      <c r="BM359" s="242" t="s">
        <v>389</v>
      </c>
    </row>
    <row r="360" s="2" customFormat="1">
      <c r="A360" s="39"/>
      <c r="B360" s="40"/>
      <c r="C360" s="41"/>
      <c r="D360" s="244" t="s">
        <v>131</v>
      </c>
      <c r="E360" s="41"/>
      <c r="F360" s="245" t="s">
        <v>390</v>
      </c>
      <c r="G360" s="41"/>
      <c r="H360" s="41"/>
      <c r="I360" s="141"/>
      <c r="J360" s="41"/>
      <c r="K360" s="41"/>
      <c r="L360" s="45"/>
      <c r="M360" s="246"/>
      <c r="N360" s="247"/>
      <c r="O360" s="92"/>
      <c r="P360" s="92"/>
      <c r="Q360" s="92"/>
      <c r="R360" s="92"/>
      <c r="S360" s="92"/>
      <c r="T360" s="93"/>
      <c r="U360" s="39"/>
      <c r="V360" s="39"/>
      <c r="W360" s="39"/>
      <c r="X360" s="39"/>
      <c r="Y360" s="39"/>
      <c r="Z360" s="39"/>
      <c r="AA360" s="39"/>
      <c r="AB360" s="39"/>
      <c r="AC360" s="39"/>
      <c r="AD360" s="39"/>
      <c r="AE360" s="39"/>
      <c r="AT360" s="18" t="s">
        <v>131</v>
      </c>
      <c r="AU360" s="18" t="s">
        <v>87</v>
      </c>
    </row>
    <row r="361" s="2" customFormat="1" ht="21.75" customHeight="1">
      <c r="A361" s="39"/>
      <c r="B361" s="40"/>
      <c r="C361" s="292" t="s">
        <v>391</v>
      </c>
      <c r="D361" s="292" t="s">
        <v>178</v>
      </c>
      <c r="E361" s="293" t="s">
        <v>392</v>
      </c>
      <c r="F361" s="294" t="s">
        <v>393</v>
      </c>
      <c r="G361" s="295" t="s">
        <v>359</v>
      </c>
      <c r="H361" s="296">
        <v>2</v>
      </c>
      <c r="I361" s="297"/>
      <c r="J361" s="296">
        <f>ROUND(I361*H361,0)</f>
        <v>0</v>
      </c>
      <c r="K361" s="294" t="s">
        <v>1</v>
      </c>
      <c r="L361" s="298"/>
      <c r="M361" s="299" t="s">
        <v>1</v>
      </c>
      <c r="N361" s="300" t="s">
        <v>43</v>
      </c>
      <c r="O361" s="92"/>
      <c r="P361" s="240">
        <f>O361*H361</f>
        <v>0</v>
      </c>
      <c r="Q361" s="240">
        <v>0</v>
      </c>
      <c r="R361" s="240">
        <f>Q361*H361</f>
        <v>0</v>
      </c>
      <c r="S361" s="240">
        <v>0</v>
      </c>
      <c r="T361" s="241">
        <f>S361*H361</f>
        <v>0</v>
      </c>
      <c r="U361" s="39"/>
      <c r="V361" s="39"/>
      <c r="W361" s="39"/>
      <c r="X361" s="39"/>
      <c r="Y361" s="39"/>
      <c r="Z361" s="39"/>
      <c r="AA361" s="39"/>
      <c r="AB361" s="39"/>
      <c r="AC361" s="39"/>
      <c r="AD361" s="39"/>
      <c r="AE361" s="39"/>
      <c r="AR361" s="242" t="s">
        <v>360</v>
      </c>
      <c r="AT361" s="242" t="s">
        <v>178</v>
      </c>
      <c r="AU361" s="242" t="s">
        <v>87</v>
      </c>
      <c r="AY361" s="18" t="s">
        <v>121</v>
      </c>
      <c r="BE361" s="243">
        <f>IF(N361="základní",J361,0)</f>
        <v>0</v>
      </c>
      <c r="BF361" s="243">
        <f>IF(N361="snížená",J361,0)</f>
        <v>0</v>
      </c>
      <c r="BG361" s="243">
        <f>IF(N361="zákl. přenesená",J361,0)</f>
        <v>0</v>
      </c>
      <c r="BH361" s="243">
        <f>IF(N361="sníž. přenesená",J361,0)</f>
        <v>0</v>
      </c>
      <c r="BI361" s="243">
        <f>IF(N361="nulová",J361,0)</f>
        <v>0</v>
      </c>
      <c r="BJ361" s="18" t="s">
        <v>8</v>
      </c>
      <c r="BK361" s="243">
        <f>ROUND(I361*H361,0)</f>
        <v>0</v>
      </c>
      <c r="BL361" s="18" t="s">
        <v>256</v>
      </c>
      <c r="BM361" s="242" t="s">
        <v>394</v>
      </c>
    </row>
    <row r="362" s="2" customFormat="1">
      <c r="A362" s="39"/>
      <c r="B362" s="40"/>
      <c r="C362" s="41"/>
      <c r="D362" s="244" t="s">
        <v>131</v>
      </c>
      <c r="E362" s="41"/>
      <c r="F362" s="245" t="s">
        <v>393</v>
      </c>
      <c r="G362" s="41"/>
      <c r="H362" s="41"/>
      <c r="I362" s="141"/>
      <c r="J362" s="41"/>
      <c r="K362" s="41"/>
      <c r="L362" s="45"/>
      <c r="M362" s="246"/>
      <c r="N362" s="247"/>
      <c r="O362" s="92"/>
      <c r="P362" s="92"/>
      <c r="Q362" s="92"/>
      <c r="R362" s="92"/>
      <c r="S362" s="92"/>
      <c r="T362" s="93"/>
      <c r="U362" s="39"/>
      <c r="V362" s="39"/>
      <c r="W362" s="39"/>
      <c r="X362" s="39"/>
      <c r="Y362" s="39"/>
      <c r="Z362" s="39"/>
      <c r="AA362" s="39"/>
      <c r="AB362" s="39"/>
      <c r="AC362" s="39"/>
      <c r="AD362" s="39"/>
      <c r="AE362" s="39"/>
      <c r="AT362" s="18" t="s">
        <v>131</v>
      </c>
      <c r="AU362" s="18" t="s">
        <v>87</v>
      </c>
    </row>
    <row r="363" s="2" customFormat="1" ht="16.5" customHeight="1">
      <c r="A363" s="39"/>
      <c r="B363" s="40"/>
      <c r="C363" s="292" t="s">
        <v>395</v>
      </c>
      <c r="D363" s="292" t="s">
        <v>178</v>
      </c>
      <c r="E363" s="293" t="s">
        <v>396</v>
      </c>
      <c r="F363" s="294" t="s">
        <v>397</v>
      </c>
      <c r="G363" s="295" t="s">
        <v>359</v>
      </c>
      <c r="H363" s="296">
        <v>1</v>
      </c>
      <c r="I363" s="297"/>
      <c r="J363" s="296">
        <f>ROUND(I363*H363,0)</f>
        <v>0</v>
      </c>
      <c r="K363" s="294" t="s">
        <v>1</v>
      </c>
      <c r="L363" s="298"/>
      <c r="M363" s="299" t="s">
        <v>1</v>
      </c>
      <c r="N363" s="300" t="s">
        <v>43</v>
      </c>
      <c r="O363" s="92"/>
      <c r="P363" s="240">
        <f>O363*H363</f>
        <v>0</v>
      </c>
      <c r="Q363" s="240">
        <v>0</v>
      </c>
      <c r="R363" s="240">
        <f>Q363*H363</f>
        <v>0</v>
      </c>
      <c r="S363" s="240">
        <v>0</v>
      </c>
      <c r="T363" s="241">
        <f>S363*H363</f>
        <v>0</v>
      </c>
      <c r="U363" s="39"/>
      <c r="V363" s="39"/>
      <c r="W363" s="39"/>
      <c r="X363" s="39"/>
      <c r="Y363" s="39"/>
      <c r="Z363" s="39"/>
      <c r="AA363" s="39"/>
      <c r="AB363" s="39"/>
      <c r="AC363" s="39"/>
      <c r="AD363" s="39"/>
      <c r="AE363" s="39"/>
      <c r="AR363" s="242" t="s">
        <v>360</v>
      </c>
      <c r="AT363" s="242" t="s">
        <v>178</v>
      </c>
      <c r="AU363" s="242" t="s">
        <v>87</v>
      </c>
      <c r="AY363" s="18" t="s">
        <v>121</v>
      </c>
      <c r="BE363" s="243">
        <f>IF(N363="základní",J363,0)</f>
        <v>0</v>
      </c>
      <c r="BF363" s="243">
        <f>IF(N363="snížená",J363,0)</f>
        <v>0</v>
      </c>
      <c r="BG363" s="243">
        <f>IF(N363="zákl. přenesená",J363,0)</f>
        <v>0</v>
      </c>
      <c r="BH363" s="243">
        <f>IF(N363="sníž. přenesená",J363,0)</f>
        <v>0</v>
      </c>
      <c r="BI363" s="243">
        <f>IF(N363="nulová",J363,0)</f>
        <v>0</v>
      </c>
      <c r="BJ363" s="18" t="s">
        <v>8</v>
      </c>
      <c r="BK363" s="243">
        <f>ROUND(I363*H363,0)</f>
        <v>0</v>
      </c>
      <c r="BL363" s="18" t="s">
        <v>256</v>
      </c>
      <c r="BM363" s="242" t="s">
        <v>398</v>
      </c>
    </row>
    <row r="364" s="2" customFormat="1">
      <c r="A364" s="39"/>
      <c r="B364" s="40"/>
      <c r="C364" s="41"/>
      <c r="D364" s="244" t="s">
        <v>131</v>
      </c>
      <c r="E364" s="41"/>
      <c r="F364" s="245" t="s">
        <v>397</v>
      </c>
      <c r="G364" s="41"/>
      <c r="H364" s="41"/>
      <c r="I364" s="141"/>
      <c r="J364" s="41"/>
      <c r="K364" s="41"/>
      <c r="L364" s="45"/>
      <c r="M364" s="246"/>
      <c r="N364" s="247"/>
      <c r="O364" s="92"/>
      <c r="P364" s="92"/>
      <c r="Q364" s="92"/>
      <c r="R364" s="92"/>
      <c r="S364" s="92"/>
      <c r="T364" s="93"/>
      <c r="U364" s="39"/>
      <c r="V364" s="39"/>
      <c r="W364" s="39"/>
      <c r="X364" s="39"/>
      <c r="Y364" s="39"/>
      <c r="Z364" s="39"/>
      <c r="AA364" s="39"/>
      <c r="AB364" s="39"/>
      <c r="AC364" s="39"/>
      <c r="AD364" s="39"/>
      <c r="AE364" s="39"/>
      <c r="AT364" s="18" t="s">
        <v>131</v>
      </c>
      <c r="AU364" s="18" t="s">
        <v>87</v>
      </c>
    </row>
    <row r="365" s="2" customFormat="1" ht="16.5" customHeight="1">
      <c r="A365" s="39"/>
      <c r="B365" s="40"/>
      <c r="C365" s="292" t="s">
        <v>399</v>
      </c>
      <c r="D365" s="292" t="s">
        <v>178</v>
      </c>
      <c r="E365" s="293" t="s">
        <v>400</v>
      </c>
      <c r="F365" s="294" t="s">
        <v>401</v>
      </c>
      <c r="G365" s="295" t="s">
        <v>359</v>
      </c>
      <c r="H365" s="296">
        <v>2</v>
      </c>
      <c r="I365" s="297"/>
      <c r="J365" s="296">
        <f>ROUND(I365*H365,0)</f>
        <v>0</v>
      </c>
      <c r="K365" s="294" t="s">
        <v>1</v>
      </c>
      <c r="L365" s="298"/>
      <c r="M365" s="299" t="s">
        <v>1</v>
      </c>
      <c r="N365" s="300" t="s">
        <v>43</v>
      </c>
      <c r="O365" s="92"/>
      <c r="P365" s="240">
        <f>O365*H365</f>
        <v>0</v>
      </c>
      <c r="Q365" s="240">
        <v>0</v>
      </c>
      <c r="R365" s="240">
        <f>Q365*H365</f>
        <v>0</v>
      </c>
      <c r="S365" s="240">
        <v>0</v>
      </c>
      <c r="T365" s="241">
        <f>S365*H365</f>
        <v>0</v>
      </c>
      <c r="U365" s="39"/>
      <c r="V365" s="39"/>
      <c r="W365" s="39"/>
      <c r="X365" s="39"/>
      <c r="Y365" s="39"/>
      <c r="Z365" s="39"/>
      <c r="AA365" s="39"/>
      <c r="AB365" s="39"/>
      <c r="AC365" s="39"/>
      <c r="AD365" s="39"/>
      <c r="AE365" s="39"/>
      <c r="AR365" s="242" t="s">
        <v>360</v>
      </c>
      <c r="AT365" s="242" t="s">
        <v>178</v>
      </c>
      <c r="AU365" s="242" t="s">
        <v>87</v>
      </c>
      <c r="AY365" s="18" t="s">
        <v>121</v>
      </c>
      <c r="BE365" s="243">
        <f>IF(N365="základní",J365,0)</f>
        <v>0</v>
      </c>
      <c r="BF365" s="243">
        <f>IF(N365="snížená",J365,0)</f>
        <v>0</v>
      </c>
      <c r="BG365" s="243">
        <f>IF(N365="zákl. přenesená",J365,0)</f>
        <v>0</v>
      </c>
      <c r="BH365" s="243">
        <f>IF(N365="sníž. přenesená",J365,0)</f>
        <v>0</v>
      </c>
      <c r="BI365" s="243">
        <f>IF(N365="nulová",J365,0)</f>
        <v>0</v>
      </c>
      <c r="BJ365" s="18" t="s">
        <v>8</v>
      </c>
      <c r="BK365" s="243">
        <f>ROUND(I365*H365,0)</f>
        <v>0</v>
      </c>
      <c r="BL365" s="18" t="s">
        <v>256</v>
      </c>
      <c r="BM365" s="242" t="s">
        <v>402</v>
      </c>
    </row>
    <row r="366" s="2" customFormat="1">
      <c r="A366" s="39"/>
      <c r="B366" s="40"/>
      <c r="C366" s="41"/>
      <c r="D366" s="244" t="s">
        <v>131</v>
      </c>
      <c r="E366" s="41"/>
      <c r="F366" s="245" t="s">
        <v>403</v>
      </c>
      <c r="G366" s="41"/>
      <c r="H366" s="41"/>
      <c r="I366" s="141"/>
      <c r="J366" s="41"/>
      <c r="K366" s="41"/>
      <c r="L366" s="45"/>
      <c r="M366" s="246"/>
      <c r="N366" s="247"/>
      <c r="O366" s="92"/>
      <c r="P366" s="92"/>
      <c r="Q366" s="92"/>
      <c r="R366" s="92"/>
      <c r="S366" s="92"/>
      <c r="T366" s="93"/>
      <c r="U366" s="39"/>
      <c r="V366" s="39"/>
      <c r="W366" s="39"/>
      <c r="X366" s="39"/>
      <c r="Y366" s="39"/>
      <c r="Z366" s="39"/>
      <c r="AA366" s="39"/>
      <c r="AB366" s="39"/>
      <c r="AC366" s="39"/>
      <c r="AD366" s="39"/>
      <c r="AE366" s="39"/>
      <c r="AT366" s="18" t="s">
        <v>131</v>
      </c>
      <c r="AU366" s="18" t="s">
        <v>87</v>
      </c>
    </row>
    <row r="367" s="2" customFormat="1" ht="16.5" customHeight="1">
      <c r="A367" s="39"/>
      <c r="B367" s="40"/>
      <c r="C367" s="292" t="s">
        <v>404</v>
      </c>
      <c r="D367" s="292" t="s">
        <v>178</v>
      </c>
      <c r="E367" s="293" t="s">
        <v>405</v>
      </c>
      <c r="F367" s="294" t="s">
        <v>406</v>
      </c>
      <c r="G367" s="295" t="s">
        <v>359</v>
      </c>
      <c r="H367" s="296">
        <v>2</v>
      </c>
      <c r="I367" s="297"/>
      <c r="J367" s="296">
        <f>ROUND(I367*H367,0)</f>
        <v>0</v>
      </c>
      <c r="K367" s="294" t="s">
        <v>1</v>
      </c>
      <c r="L367" s="298"/>
      <c r="M367" s="299" t="s">
        <v>1</v>
      </c>
      <c r="N367" s="300" t="s">
        <v>43</v>
      </c>
      <c r="O367" s="92"/>
      <c r="P367" s="240">
        <f>O367*H367</f>
        <v>0</v>
      </c>
      <c r="Q367" s="240">
        <v>0</v>
      </c>
      <c r="R367" s="240">
        <f>Q367*H367</f>
        <v>0</v>
      </c>
      <c r="S367" s="240">
        <v>0</v>
      </c>
      <c r="T367" s="241">
        <f>S367*H367</f>
        <v>0</v>
      </c>
      <c r="U367" s="39"/>
      <c r="V367" s="39"/>
      <c r="W367" s="39"/>
      <c r="X367" s="39"/>
      <c r="Y367" s="39"/>
      <c r="Z367" s="39"/>
      <c r="AA367" s="39"/>
      <c r="AB367" s="39"/>
      <c r="AC367" s="39"/>
      <c r="AD367" s="39"/>
      <c r="AE367" s="39"/>
      <c r="AR367" s="242" t="s">
        <v>360</v>
      </c>
      <c r="AT367" s="242" t="s">
        <v>178</v>
      </c>
      <c r="AU367" s="242" t="s">
        <v>87</v>
      </c>
      <c r="AY367" s="18" t="s">
        <v>121</v>
      </c>
      <c r="BE367" s="243">
        <f>IF(N367="základní",J367,0)</f>
        <v>0</v>
      </c>
      <c r="BF367" s="243">
        <f>IF(N367="snížená",J367,0)</f>
        <v>0</v>
      </c>
      <c r="BG367" s="243">
        <f>IF(N367="zákl. přenesená",J367,0)</f>
        <v>0</v>
      </c>
      <c r="BH367" s="243">
        <f>IF(N367="sníž. přenesená",J367,0)</f>
        <v>0</v>
      </c>
      <c r="BI367" s="243">
        <f>IF(N367="nulová",J367,0)</f>
        <v>0</v>
      </c>
      <c r="BJ367" s="18" t="s">
        <v>8</v>
      </c>
      <c r="BK367" s="243">
        <f>ROUND(I367*H367,0)</f>
        <v>0</v>
      </c>
      <c r="BL367" s="18" t="s">
        <v>256</v>
      </c>
      <c r="BM367" s="242" t="s">
        <v>407</v>
      </c>
    </row>
    <row r="368" s="2" customFormat="1">
      <c r="A368" s="39"/>
      <c r="B368" s="40"/>
      <c r="C368" s="41"/>
      <c r="D368" s="244" t="s">
        <v>131</v>
      </c>
      <c r="E368" s="41"/>
      <c r="F368" s="245" t="s">
        <v>408</v>
      </c>
      <c r="G368" s="41"/>
      <c r="H368" s="41"/>
      <c r="I368" s="141"/>
      <c r="J368" s="41"/>
      <c r="K368" s="41"/>
      <c r="L368" s="45"/>
      <c r="M368" s="246"/>
      <c r="N368" s="247"/>
      <c r="O368" s="92"/>
      <c r="P368" s="92"/>
      <c r="Q368" s="92"/>
      <c r="R368" s="92"/>
      <c r="S368" s="92"/>
      <c r="T368" s="93"/>
      <c r="U368" s="39"/>
      <c r="V368" s="39"/>
      <c r="W368" s="39"/>
      <c r="X368" s="39"/>
      <c r="Y368" s="39"/>
      <c r="Z368" s="39"/>
      <c r="AA368" s="39"/>
      <c r="AB368" s="39"/>
      <c r="AC368" s="39"/>
      <c r="AD368" s="39"/>
      <c r="AE368" s="39"/>
      <c r="AT368" s="18" t="s">
        <v>131</v>
      </c>
      <c r="AU368" s="18" t="s">
        <v>87</v>
      </c>
    </row>
    <row r="369" s="2" customFormat="1" ht="16.5" customHeight="1">
      <c r="A369" s="39"/>
      <c r="B369" s="40"/>
      <c r="C369" s="292" t="s">
        <v>409</v>
      </c>
      <c r="D369" s="292" t="s">
        <v>178</v>
      </c>
      <c r="E369" s="293" t="s">
        <v>410</v>
      </c>
      <c r="F369" s="294" t="s">
        <v>411</v>
      </c>
      <c r="G369" s="295" t="s">
        <v>359</v>
      </c>
      <c r="H369" s="296">
        <v>1</v>
      </c>
      <c r="I369" s="297"/>
      <c r="J369" s="296">
        <f>ROUND(I369*H369,0)</f>
        <v>0</v>
      </c>
      <c r="K369" s="294" t="s">
        <v>1</v>
      </c>
      <c r="L369" s="298"/>
      <c r="M369" s="299" t="s">
        <v>1</v>
      </c>
      <c r="N369" s="300" t="s">
        <v>43</v>
      </c>
      <c r="O369" s="92"/>
      <c r="P369" s="240">
        <f>O369*H369</f>
        <v>0</v>
      </c>
      <c r="Q369" s="240">
        <v>0</v>
      </c>
      <c r="R369" s="240">
        <f>Q369*H369</f>
        <v>0</v>
      </c>
      <c r="S369" s="240">
        <v>0</v>
      </c>
      <c r="T369" s="241">
        <f>S369*H369</f>
        <v>0</v>
      </c>
      <c r="U369" s="39"/>
      <c r="V369" s="39"/>
      <c r="W369" s="39"/>
      <c r="X369" s="39"/>
      <c r="Y369" s="39"/>
      <c r="Z369" s="39"/>
      <c r="AA369" s="39"/>
      <c r="AB369" s="39"/>
      <c r="AC369" s="39"/>
      <c r="AD369" s="39"/>
      <c r="AE369" s="39"/>
      <c r="AR369" s="242" t="s">
        <v>360</v>
      </c>
      <c r="AT369" s="242" t="s">
        <v>178</v>
      </c>
      <c r="AU369" s="242" t="s">
        <v>87</v>
      </c>
      <c r="AY369" s="18" t="s">
        <v>121</v>
      </c>
      <c r="BE369" s="243">
        <f>IF(N369="základní",J369,0)</f>
        <v>0</v>
      </c>
      <c r="BF369" s="243">
        <f>IF(N369="snížená",J369,0)</f>
        <v>0</v>
      </c>
      <c r="BG369" s="243">
        <f>IF(N369="zákl. přenesená",J369,0)</f>
        <v>0</v>
      </c>
      <c r="BH369" s="243">
        <f>IF(N369="sníž. přenesená",J369,0)</f>
        <v>0</v>
      </c>
      <c r="BI369" s="243">
        <f>IF(N369="nulová",J369,0)</f>
        <v>0</v>
      </c>
      <c r="BJ369" s="18" t="s">
        <v>8</v>
      </c>
      <c r="BK369" s="243">
        <f>ROUND(I369*H369,0)</f>
        <v>0</v>
      </c>
      <c r="BL369" s="18" t="s">
        <v>256</v>
      </c>
      <c r="BM369" s="242" t="s">
        <v>412</v>
      </c>
    </row>
    <row r="370" s="2" customFormat="1">
      <c r="A370" s="39"/>
      <c r="B370" s="40"/>
      <c r="C370" s="41"/>
      <c r="D370" s="244" t="s">
        <v>131</v>
      </c>
      <c r="E370" s="41"/>
      <c r="F370" s="245" t="s">
        <v>413</v>
      </c>
      <c r="G370" s="41"/>
      <c r="H370" s="41"/>
      <c r="I370" s="141"/>
      <c r="J370" s="41"/>
      <c r="K370" s="41"/>
      <c r="L370" s="45"/>
      <c r="M370" s="246"/>
      <c r="N370" s="247"/>
      <c r="O370" s="92"/>
      <c r="P370" s="92"/>
      <c r="Q370" s="92"/>
      <c r="R370" s="92"/>
      <c r="S370" s="92"/>
      <c r="T370" s="93"/>
      <c r="U370" s="39"/>
      <c r="V370" s="39"/>
      <c r="W370" s="39"/>
      <c r="X370" s="39"/>
      <c r="Y370" s="39"/>
      <c r="Z370" s="39"/>
      <c r="AA370" s="39"/>
      <c r="AB370" s="39"/>
      <c r="AC370" s="39"/>
      <c r="AD370" s="39"/>
      <c r="AE370" s="39"/>
      <c r="AT370" s="18" t="s">
        <v>131</v>
      </c>
      <c r="AU370" s="18" t="s">
        <v>87</v>
      </c>
    </row>
    <row r="371" s="2" customFormat="1" ht="16.5" customHeight="1">
      <c r="A371" s="39"/>
      <c r="B371" s="40"/>
      <c r="C371" s="292" t="s">
        <v>414</v>
      </c>
      <c r="D371" s="292" t="s">
        <v>178</v>
      </c>
      <c r="E371" s="293" t="s">
        <v>415</v>
      </c>
      <c r="F371" s="294" t="s">
        <v>416</v>
      </c>
      <c r="G371" s="295" t="s">
        <v>359</v>
      </c>
      <c r="H371" s="296">
        <v>1</v>
      </c>
      <c r="I371" s="297"/>
      <c r="J371" s="296">
        <f>ROUND(I371*H371,0)</f>
        <v>0</v>
      </c>
      <c r="K371" s="294" t="s">
        <v>1</v>
      </c>
      <c r="L371" s="298"/>
      <c r="M371" s="299" t="s">
        <v>1</v>
      </c>
      <c r="N371" s="300" t="s">
        <v>43</v>
      </c>
      <c r="O371" s="92"/>
      <c r="P371" s="240">
        <f>O371*H371</f>
        <v>0</v>
      </c>
      <c r="Q371" s="240">
        <v>0</v>
      </c>
      <c r="R371" s="240">
        <f>Q371*H371</f>
        <v>0</v>
      </c>
      <c r="S371" s="240">
        <v>0</v>
      </c>
      <c r="T371" s="241">
        <f>S371*H371</f>
        <v>0</v>
      </c>
      <c r="U371" s="39"/>
      <c r="V371" s="39"/>
      <c r="W371" s="39"/>
      <c r="X371" s="39"/>
      <c r="Y371" s="39"/>
      <c r="Z371" s="39"/>
      <c r="AA371" s="39"/>
      <c r="AB371" s="39"/>
      <c r="AC371" s="39"/>
      <c r="AD371" s="39"/>
      <c r="AE371" s="39"/>
      <c r="AR371" s="242" t="s">
        <v>360</v>
      </c>
      <c r="AT371" s="242" t="s">
        <v>178</v>
      </c>
      <c r="AU371" s="242" t="s">
        <v>87</v>
      </c>
      <c r="AY371" s="18" t="s">
        <v>121</v>
      </c>
      <c r="BE371" s="243">
        <f>IF(N371="základní",J371,0)</f>
        <v>0</v>
      </c>
      <c r="BF371" s="243">
        <f>IF(N371="snížená",J371,0)</f>
        <v>0</v>
      </c>
      <c r="BG371" s="243">
        <f>IF(N371="zákl. přenesená",J371,0)</f>
        <v>0</v>
      </c>
      <c r="BH371" s="243">
        <f>IF(N371="sníž. přenesená",J371,0)</f>
        <v>0</v>
      </c>
      <c r="BI371" s="243">
        <f>IF(N371="nulová",J371,0)</f>
        <v>0</v>
      </c>
      <c r="BJ371" s="18" t="s">
        <v>8</v>
      </c>
      <c r="BK371" s="243">
        <f>ROUND(I371*H371,0)</f>
        <v>0</v>
      </c>
      <c r="BL371" s="18" t="s">
        <v>256</v>
      </c>
      <c r="BM371" s="242" t="s">
        <v>417</v>
      </c>
    </row>
    <row r="372" s="2" customFormat="1">
      <c r="A372" s="39"/>
      <c r="B372" s="40"/>
      <c r="C372" s="41"/>
      <c r="D372" s="244" t="s">
        <v>131</v>
      </c>
      <c r="E372" s="41"/>
      <c r="F372" s="245" t="s">
        <v>416</v>
      </c>
      <c r="G372" s="41"/>
      <c r="H372" s="41"/>
      <c r="I372" s="141"/>
      <c r="J372" s="41"/>
      <c r="K372" s="41"/>
      <c r="L372" s="45"/>
      <c r="M372" s="246"/>
      <c r="N372" s="247"/>
      <c r="O372" s="92"/>
      <c r="P372" s="92"/>
      <c r="Q372" s="92"/>
      <c r="R372" s="92"/>
      <c r="S372" s="92"/>
      <c r="T372" s="93"/>
      <c r="U372" s="39"/>
      <c r="V372" s="39"/>
      <c r="W372" s="39"/>
      <c r="X372" s="39"/>
      <c r="Y372" s="39"/>
      <c r="Z372" s="39"/>
      <c r="AA372" s="39"/>
      <c r="AB372" s="39"/>
      <c r="AC372" s="39"/>
      <c r="AD372" s="39"/>
      <c r="AE372" s="39"/>
      <c r="AT372" s="18" t="s">
        <v>131</v>
      </c>
      <c r="AU372" s="18" t="s">
        <v>87</v>
      </c>
    </row>
    <row r="373" s="2" customFormat="1" ht="16.5" customHeight="1">
      <c r="A373" s="39"/>
      <c r="B373" s="40"/>
      <c r="C373" s="292" t="s">
        <v>418</v>
      </c>
      <c r="D373" s="292" t="s">
        <v>178</v>
      </c>
      <c r="E373" s="293" t="s">
        <v>419</v>
      </c>
      <c r="F373" s="294" t="s">
        <v>420</v>
      </c>
      <c r="G373" s="295" t="s">
        <v>359</v>
      </c>
      <c r="H373" s="296">
        <v>1</v>
      </c>
      <c r="I373" s="297"/>
      <c r="J373" s="296">
        <f>ROUND(I373*H373,0)</f>
        <v>0</v>
      </c>
      <c r="K373" s="294" t="s">
        <v>1</v>
      </c>
      <c r="L373" s="298"/>
      <c r="M373" s="299" t="s">
        <v>1</v>
      </c>
      <c r="N373" s="300" t="s">
        <v>43</v>
      </c>
      <c r="O373" s="92"/>
      <c r="P373" s="240">
        <f>O373*H373</f>
        <v>0</v>
      </c>
      <c r="Q373" s="240">
        <v>0</v>
      </c>
      <c r="R373" s="240">
        <f>Q373*H373</f>
        <v>0</v>
      </c>
      <c r="S373" s="240">
        <v>0</v>
      </c>
      <c r="T373" s="241">
        <f>S373*H373</f>
        <v>0</v>
      </c>
      <c r="U373" s="39"/>
      <c r="V373" s="39"/>
      <c r="W373" s="39"/>
      <c r="X373" s="39"/>
      <c r="Y373" s="39"/>
      <c r="Z373" s="39"/>
      <c r="AA373" s="39"/>
      <c r="AB373" s="39"/>
      <c r="AC373" s="39"/>
      <c r="AD373" s="39"/>
      <c r="AE373" s="39"/>
      <c r="AR373" s="242" t="s">
        <v>360</v>
      </c>
      <c r="AT373" s="242" t="s">
        <v>178</v>
      </c>
      <c r="AU373" s="242" t="s">
        <v>87</v>
      </c>
      <c r="AY373" s="18" t="s">
        <v>121</v>
      </c>
      <c r="BE373" s="243">
        <f>IF(N373="základní",J373,0)</f>
        <v>0</v>
      </c>
      <c r="BF373" s="243">
        <f>IF(N373="snížená",J373,0)</f>
        <v>0</v>
      </c>
      <c r="BG373" s="243">
        <f>IF(N373="zákl. přenesená",J373,0)</f>
        <v>0</v>
      </c>
      <c r="BH373" s="243">
        <f>IF(N373="sníž. přenesená",J373,0)</f>
        <v>0</v>
      </c>
      <c r="BI373" s="243">
        <f>IF(N373="nulová",J373,0)</f>
        <v>0</v>
      </c>
      <c r="BJ373" s="18" t="s">
        <v>8</v>
      </c>
      <c r="BK373" s="243">
        <f>ROUND(I373*H373,0)</f>
        <v>0</v>
      </c>
      <c r="BL373" s="18" t="s">
        <v>256</v>
      </c>
      <c r="BM373" s="242" t="s">
        <v>421</v>
      </c>
    </row>
    <row r="374" s="2" customFormat="1">
      <c r="A374" s="39"/>
      <c r="B374" s="40"/>
      <c r="C374" s="41"/>
      <c r="D374" s="244" t="s">
        <v>131</v>
      </c>
      <c r="E374" s="41"/>
      <c r="F374" s="245" t="s">
        <v>420</v>
      </c>
      <c r="G374" s="41"/>
      <c r="H374" s="41"/>
      <c r="I374" s="141"/>
      <c r="J374" s="41"/>
      <c r="K374" s="41"/>
      <c r="L374" s="45"/>
      <c r="M374" s="246"/>
      <c r="N374" s="247"/>
      <c r="O374" s="92"/>
      <c r="P374" s="92"/>
      <c r="Q374" s="92"/>
      <c r="R374" s="92"/>
      <c r="S374" s="92"/>
      <c r="T374" s="93"/>
      <c r="U374" s="39"/>
      <c r="V374" s="39"/>
      <c r="W374" s="39"/>
      <c r="X374" s="39"/>
      <c r="Y374" s="39"/>
      <c r="Z374" s="39"/>
      <c r="AA374" s="39"/>
      <c r="AB374" s="39"/>
      <c r="AC374" s="39"/>
      <c r="AD374" s="39"/>
      <c r="AE374" s="39"/>
      <c r="AT374" s="18" t="s">
        <v>131</v>
      </c>
      <c r="AU374" s="18" t="s">
        <v>87</v>
      </c>
    </row>
    <row r="375" s="2" customFormat="1" ht="16.5" customHeight="1">
      <c r="A375" s="39"/>
      <c r="B375" s="40"/>
      <c r="C375" s="292" t="s">
        <v>422</v>
      </c>
      <c r="D375" s="292" t="s">
        <v>178</v>
      </c>
      <c r="E375" s="293" t="s">
        <v>423</v>
      </c>
      <c r="F375" s="294" t="s">
        <v>424</v>
      </c>
      <c r="G375" s="295" t="s">
        <v>359</v>
      </c>
      <c r="H375" s="296">
        <v>1</v>
      </c>
      <c r="I375" s="297"/>
      <c r="J375" s="296">
        <f>ROUND(I375*H375,0)</f>
        <v>0</v>
      </c>
      <c r="K375" s="294" t="s">
        <v>1</v>
      </c>
      <c r="L375" s="298"/>
      <c r="M375" s="299" t="s">
        <v>1</v>
      </c>
      <c r="N375" s="300" t="s">
        <v>43</v>
      </c>
      <c r="O375" s="92"/>
      <c r="P375" s="240">
        <f>O375*H375</f>
        <v>0</v>
      </c>
      <c r="Q375" s="240">
        <v>0</v>
      </c>
      <c r="R375" s="240">
        <f>Q375*H375</f>
        <v>0</v>
      </c>
      <c r="S375" s="240">
        <v>0</v>
      </c>
      <c r="T375" s="241">
        <f>S375*H375</f>
        <v>0</v>
      </c>
      <c r="U375" s="39"/>
      <c r="V375" s="39"/>
      <c r="W375" s="39"/>
      <c r="X375" s="39"/>
      <c r="Y375" s="39"/>
      <c r="Z375" s="39"/>
      <c r="AA375" s="39"/>
      <c r="AB375" s="39"/>
      <c r="AC375" s="39"/>
      <c r="AD375" s="39"/>
      <c r="AE375" s="39"/>
      <c r="AR375" s="242" t="s">
        <v>360</v>
      </c>
      <c r="AT375" s="242" t="s">
        <v>178</v>
      </c>
      <c r="AU375" s="242" t="s">
        <v>87</v>
      </c>
      <c r="AY375" s="18" t="s">
        <v>121</v>
      </c>
      <c r="BE375" s="243">
        <f>IF(N375="základní",J375,0)</f>
        <v>0</v>
      </c>
      <c r="BF375" s="243">
        <f>IF(N375="snížená",J375,0)</f>
        <v>0</v>
      </c>
      <c r="BG375" s="243">
        <f>IF(N375="zákl. přenesená",J375,0)</f>
        <v>0</v>
      </c>
      <c r="BH375" s="243">
        <f>IF(N375="sníž. přenesená",J375,0)</f>
        <v>0</v>
      </c>
      <c r="BI375" s="243">
        <f>IF(N375="nulová",J375,0)</f>
        <v>0</v>
      </c>
      <c r="BJ375" s="18" t="s">
        <v>8</v>
      </c>
      <c r="BK375" s="243">
        <f>ROUND(I375*H375,0)</f>
        <v>0</v>
      </c>
      <c r="BL375" s="18" t="s">
        <v>256</v>
      </c>
      <c r="BM375" s="242" t="s">
        <v>425</v>
      </c>
    </row>
    <row r="376" s="2" customFormat="1">
      <c r="A376" s="39"/>
      <c r="B376" s="40"/>
      <c r="C376" s="41"/>
      <c r="D376" s="244" t="s">
        <v>131</v>
      </c>
      <c r="E376" s="41"/>
      <c r="F376" s="245" t="s">
        <v>426</v>
      </c>
      <c r="G376" s="41"/>
      <c r="H376" s="41"/>
      <c r="I376" s="141"/>
      <c r="J376" s="41"/>
      <c r="K376" s="41"/>
      <c r="L376" s="45"/>
      <c r="M376" s="246"/>
      <c r="N376" s="247"/>
      <c r="O376" s="92"/>
      <c r="P376" s="92"/>
      <c r="Q376" s="92"/>
      <c r="R376" s="92"/>
      <c r="S376" s="92"/>
      <c r="T376" s="93"/>
      <c r="U376" s="39"/>
      <c r="V376" s="39"/>
      <c r="W376" s="39"/>
      <c r="X376" s="39"/>
      <c r="Y376" s="39"/>
      <c r="Z376" s="39"/>
      <c r="AA376" s="39"/>
      <c r="AB376" s="39"/>
      <c r="AC376" s="39"/>
      <c r="AD376" s="39"/>
      <c r="AE376" s="39"/>
      <c r="AT376" s="18" t="s">
        <v>131</v>
      </c>
      <c r="AU376" s="18" t="s">
        <v>87</v>
      </c>
    </row>
    <row r="377" s="2" customFormat="1" ht="16.5" customHeight="1">
      <c r="A377" s="39"/>
      <c r="B377" s="40"/>
      <c r="C377" s="292" t="s">
        <v>427</v>
      </c>
      <c r="D377" s="292" t="s">
        <v>178</v>
      </c>
      <c r="E377" s="293" t="s">
        <v>428</v>
      </c>
      <c r="F377" s="294" t="s">
        <v>429</v>
      </c>
      <c r="G377" s="295" t="s">
        <v>359</v>
      </c>
      <c r="H377" s="296">
        <v>2</v>
      </c>
      <c r="I377" s="297"/>
      <c r="J377" s="296">
        <f>ROUND(I377*H377,0)</f>
        <v>0</v>
      </c>
      <c r="K377" s="294" t="s">
        <v>1</v>
      </c>
      <c r="L377" s="298"/>
      <c r="M377" s="299" t="s">
        <v>1</v>
      </c>
      <c r="N377" s="300" t="s">
        <v>43</v>
      </c>
      <c r="O377" s="92"/>
      <c r="P377" s="240">
        <f>O377*H377</f>
        <v>0</v>
      </c>
      <c r="Q377" s="240">
        <v>0</v>
      </c>
      <c r="R377" s="240">
        <f>Q377*H377</f>
        <v>0</v>
      </c>
      <c r="S377" s="240">
        <v>0</v>
      </c>
      <c r="T377" s="241">
        <f>S377*H377</f>
        <v>0</v>
      </c>
      <c r="U377" s="39"/>
      <c r="V377" s="39"/>
      <c r="W377" s="39"/>
      <c r="X377" s="39"/>
      <c r="Y377" s="39"/>
      <c r="Z377" s="39"/>
      <c r="AA377" s="39"/>
      <c r="AB377" s="39"/>
      <c r="AC377" s="39"/>
      <c r="AD377" s="39"/>
      <c r="AE377" s="39"/>
      <c r="AR377" s="242" t="s">
        <v>360</v>
      </c>
      <c r="AT377" s="242" t="s">
        <v>178</v>
      </c>
      <c r="AU377" s="242" t="s">
        <v>87</v>
      </c>
      <c r="AY377" s="18" t="s">
        <v>121</v>
      </c>
      <c r="BE377" s="243">
        <f>IF(N377="základní",J377,0)</f>
        <v>0</v>
      </c>
      <c r="BF377" s="243">
        <f>IF(N377="snížená",J377,0)</f>
        <v>0</v>
      </c>
      <c r="BG377" s="243">
        <f>IF(N377="zákl. přenesená",J377,0)</f>
        <v>0</v>
      </c>
      <c r="BH377" s="243">
        <f>IF(N377="sníž. přenesená",J377,0)</f>
        <v>0</v>
      </c>
      <c r="BI377" s="243">
        <f>IF(N377="nulová",J377,0)</f>
        <v>0</v>
      </c>
      <c r="BJ377" s="18" t="s">
        <v>8</v>
      </c>
      <c r="BK377" s="243">
        <f>ROUND(I377*H377,0)</f>
        <v>0</v>
      </c>
      <c r="BL377" s="18" t="s">
        <v>256</v>
      </c>
      <c r="BM377" s="242" t="s">
        <v>430</v>
      </c>
    </row>
    <row r="378" s="2" customFormat="1">
      <c r="A378" s="39"/>
      <c r="B378" s="40"/>
      <c r="C378" s="41"/>
      <c r="D378" s="244" t="s">
        <v>131</v>
      </c>
      <c r="E378" s="41"/>
      <c r="F378" s="245" t="s">
        <v>431</v>
      </c>
      <c r="G378" s="41"/>
      <c r="H378" s="41"/>
      <c r="I378" s="141"/>
      <c r="J378" s="41"/>
      <c r="K378" s="41"/>
      <c r="L378" s="45"/>
      <c r="M378" s="246"/>
      <c r="N378" s="247"/>
      <c r="O378" s="92"/>
      <c r="P378" s="92"/>
      <c r="Q378" s="92"/>
      <c r="R378" s="92"/>
      <c r="S378" s="92"/>
      <c r="T378" s="93"/>
      <c r="U378" s="39"/>
      <c r="V378" s="39"/>
      <c r="W378" s="39"/>
      <c r="X378" s="39"/>
      <c r="Y378" s="39"/>
      <c r="Z378" s="39"/>
      <c r="AA378" s="39"/>
      <c r="AB378" s="39"/>
      <c r="AC378" s="39"/>
      <c r="AD378" s="39"/>
      <c r="AE378" s="39"/>
      <c r="AT378" s="18" t="s">
        <v>131</v>
      </c>
      <c r="AU378" s="18" t="s">
        <v>87</v>
      </c>
    </row>
    <row r="379" s="2" customFormat="1" ht="16.5" customHeight="1">
      <c r="A379" s="39"/>
      <c r="B379" s="40"/>
      <c r="C379" s="292" t="s">
        <v>432</v>
      </c>
      <c r="D379" s="292" t="s">
        <v>178</v>
      </c>
      <c r="E379" s="293" t="s">
        <v>433</v>
      </c>
      <c r="F379" s="294" t="s">
        <v>434</v>
      </c>
      <c r="G379" s="295" t="s">
        <v>359</v>
      </c>
      <c r="H379" s="296">
        <v>1</v>
      </c>
      <c r="I379" s="297"/>
      <c r="J379" s="296">
        <f>ROUND(I379*H379,0)</f>
        <v>0</v>
      </c>
      <c r="K379" s="294" t="s">
        <v>1</v>
      </c>
      <c r="L379" s="298"/>
      <c r="M379" s="299" t="s">
        <v>1</v>
      </c>
      <c r="N379" s="300" t="s">
        <v>43</v>
      </c>
      <c r="O379" s="92"/>
      <c r="P379" s="240">
        <f>O379*H379</f>
        <v>0</v>
      </c>
      <c r="Q379" s="240">
        <v>0</v>
      </c>
      <c r="R379" s="240">
        <f>Q379*H379</f>
        <v>0</v>
      </c>
      <c r="S379" s="240">
        <v>0</v>
      </c>
      <c r="T379" s="241">
        <f>S379*H379</f>
        <v>0</v>
      </c>
      <c r="U379" s="39"/>
      <c r="V379" s="39"/>
      <c r="W379" s="39"/>
      <c r="X379" s="39"/>
      <c r="Y379" s="39"/>
      <c r="Z379" s="39"/>
      <c r="AA379" s="39"/>
      <c r="AB379" s="39"/>
      <c r="AC379" s="39"/>
      <c r="AD379" s="39"/>
      <c r="AE379" s="39"/>
      <c r="AR379" s="242" t="s">
        <v>360</v>
      </c>
      <c r="AT379" s="242" t="s">
        <v>178</v>
      </c>
      <c r="AU379" s="242" t="s">
        <v>87</v>
      </c>
      <c r="AY379" s="18" t="s">
        <v>121</v>
      </c>
      <c r="BE379" s="243">
        <f>IF(N379="základní",J379,0)</f>
        <v>0</v>
      </c>
      <c r="BF379" s="243">
        <f>IF(N379="snížená",J379,0)</f>
        <v>0</v>
      </c>
      <c r="BG379" s="243">
        <f>IF(N379="zákl. přenesená",J379,0)</f>
        <v>0</v>
      </c>
      <c r="BH379" s="243">
        <f>IF(N379="sníž. přenesená",J379,0)</f>
        <v>0</v>
      </c>
      <c r="BI379" s="243">
        <f>IF(N379="nulová",J379,0)</f>
        <v>0</v>
      </c>
      <c r="BJ379" s="18" t="s">
        <v>8</v>
      </c>
      <c r="BK379" s="243">
        <f>ROUND(I379*H379,0)</f>
        <v>0</v>
      </c>
      <c r="BL379" s="18" t="s">
        <v>256</v>
      </c>
      <c r="BM379" s="242" t="s">
        <v>435</v>
      </c>
    </row>
    <row r="380" s="2" customFormat="1">
      <c r="A380" s="39"/>
      <c r="B380" s="40"/>
      <c r="C380" s="41"/>
      <c r="D380" s="244" t="s">
        <v>131</v>
      </c>
      <c r="E380" s="41"/>
      <c r="F380" s="245" t="s">
        <v>436</v>
      </c>
      <c r="G380" s="41"/>
      <c r="H380" s="41"/>
      <c r="I380" s="141"/>
      <c r="J380" s="41"/>
      <c r="K380" s="41"/>
      <c r="L380" s="45"/>
      <c r="M380" s="246"/>
      <c r="N380" s="247"/>
      <c r="O380" s="92"/>
      <c r="P380" s="92"/>
      <c r="Q380" s="92"/>
      <c r="R380" s="92"/>
      <c r="S380" s="92"/>
      <c r="T380" s="93"/>
      <c r="U380" s="39"/>
      <c r="V380" s="39"/>
      <c r="W380" s="39"/>
      <c r="X380" s="39"/>
      <c r="Y380" s="39"/>
      <c r="Z380" s="39"/>
      <c r="AA380" s="39"/>
      <c r="AB380" s="39"/>
      <c r="AC380" s="39"/>
      <c r="AD380" s="39"/>
      <c r="AE380" s="39"/>
      <c r="AT380" s="18" t="s">
        <v>131</v>
      </c>
      <c r="AU380" s="18" t="s">
        <v>87</v>
      </c>
    </row>
    <row r="381" s="2" customFormat="1" ht="16.5" customHeight="1">
      <c r="A381" s="39"/>
      <c r="B381" s="40"/>
      <c r="C381" s="292" t="s">
        <v>437</v>
      </c>
      <c r="D381" s="292" t="s">
        <v>178</v>
      </c>
      <c r="E381" s="293" t="s">
        <v>438</v>
      </c>
      <c r="F381" s="294" t="s">
        <v>439</v>
      </c>
      <c r="G381" s="295" t="s">
        <v>359</v>
      </c>
      <c r="H381" s="296">
        <v>2</v>
      </c>
      <c r="I381" s="297"/>
      <c r="J381" s="296">
        <f>ROUND(I381*H381,0)</f>
        <v>0</v>
      </c>
      <c r="K381" s="294" t="s">
        <v>1</v>
      </c>
      <c r="L381" s="298"/>
      <c r="M381" s="299" t="s">
        <v>1</v>
      </c>
      <c r="N381" s="300" t="s">
        <v>43</v>
      </c>
      <c r="O381" s="92"/>
      <c r="P381" s="240">
        <f>O381*H381</f>
        <v>0</v>
      </c>
      <c r="Q381" s="240">
        <v>0</v>
      </c>
      <c r="R381" s="240">
        <f>Q381*H381</f>
        <v>0</v>
      </c>
      <c r="S381" s="240">
        <v>0</v>
      </c>
      <c r="T381" s="241">
        <f>S381*H381</f>
        <v>0</v>
      </c>
      <c r="U381" s="39"/>
      <c r="V381" s="39"/>
      <c r="W381" s="39"/>
      <c r="X381" s="39"/>
      <c r="Y381" s="39"/>
      <c r="Z381" s="39"/>
      <c r="AA381" s="39"/>
      <c r="AB381" s="39"/>
      <c r="AC381" s="39"/>
      <c r="AD381" s="39"/>
      <c r="AE381" s="39"/>
      <c r="AR381" s="242" t="s">
        <v>360</v>
      </c>
      <c r="AT381" s="242" t="s">
        <v>178</v>
      </c>
      <c r="AU381" s="242" t="s">
        <v>87</v>
      </c>
      <c r="AY381" s="18" t="s">
        <v>121</v>
      </c>
      <c r="BE381" s="243">
        <f>IF(N381="základní",J381,0)</f>
        <v>0</v>
      </c>
      <c r="BF381" s="243">
        <f>IF(N381="snížená",J381,0)</f>
        <v>0</v>
      </c>
      <c r="BG381" s="243">
        <f>IF(N381="zákl. přenesená",J381,0)</f>
        <v>0</v>
      </c>
      <c r="BH381" s="243">
        <f>IF(N381="sníž. přenesená",J381,0)</f>
        <v>0</v>
      </c>
      <c r="BI381" s="243">
        <f>IF(N381="nulová",J381,0)</f>
        <v>0</v>
      </c>
      <c r="BJ381" s="18" t="s">
        <v>8</v>
      </c>
      <c r="BK381" s="243">
        <f>ROUND(I381*H381,0)</f>
        <v>0</v>
      </c>
      <c r="BL381" s="18" t="s">
        <v>256</v>
      </c>
      <c r="BM381" s="242" t="s">
        <v>440</v>
      </c>
    </row>
    <row r="382" s="2" customFormat="1">
      <c r="A382" s="39"/>
      <c r="B382" s="40"/>
      <c r="C382" s="41"/>
      <c r="D382" s="244" t="s">
        <v>131</v>
      </c>
      <c r="E382" s="41"/>
      <c r="F382" s="245" t="s">
        <v>439</v>
      </c>
      <c r="G382" s="41"/>
      <c r="H382" s="41"/>
      <c r="I382" s="141"/>
      <c r="J382" s="41"/>
      <c r="K382" s="41"/>
      <c r="L382" s="45"/>
      <c r="M382" s="246"/>
      <c r="N382" s="247"/>
      <c r="O382" s="92"/>
      <c r="P382" s="92"/>
      <c r="Q382" s="92"/>
      <c r="R382" s="92"/>
      <c r="S382" s="92"/>
      <c r="T382" s="93"/>
      <c r="U382" s="39"/>
      <c r="V382" s="39"/>
      <c r="W382" s="39"/>
      <c r="X382" s="39"/>
      <c r="Y382" s="39"/>
      <c r="Z382" s="39"/>
      <c r="AA382" s="39"/>
      <c r="AB382" s="39"/>
      <c r="AC382" s="39"/>
      <c r="AD382" s="39"/>
      <c r="AE382" s="39"/>
      <c r="AT382" s="18" t="s">
        <v>131</v>
      </c>
      <c r="AU382" s="18" t="s">
        <v>87</v>
      </c>
    </row>
    <row r="383" s="2" customFormat="1" ht="16.5" customHeight="1">
      <c r="A383" s="39"/>
      <c r="B383" s="40"/>
      <c r="C383" s="292" t="s">
        <v>441</v>
      </c>
      <c r="D383" s="292" t="s">
        <v>178</v>
      </c>
      <c r="E383" s="293" t="s">
        <v>442</v>
      </c>
      <c r="F383" s="294" t="s">
        <v>443</v>
      </c>
      <c r="G383" s="295" t="s">
        <v>359</v>
      </c>
      <c r="H383" s="296">
        <v>2</v>
      </c>
      <c r="I383" s="297"/>
      <c r="J383" s="296">
        <f>ROUND(I383*H383,0)</f>
        <v>0</v>
      </c>
      <c r="K383" s="294" t="s">
        <v>1</v>
      </c>
      <c r="L383" s="298"/>
      <c r="M383" s="299" t="s">
        <v>1</v>
      </c>
      <c r="N383" s="300" t="s">
        <v>43</v>
      </c>
      <c r="O383" s="92"/>
      <c r="P383" s="240">
        <f>O383*H383</f>
        <v>0</v>
      </c>
      <c r="Q383" s="240">
        <v>0</v>
      </c>
      <c r="R383" s="240">
        <f>Q383*H383</f>
        <v>0</v>
      </c>
      <c r="S383" s="240">
        <v>0</v>
      </c>
      <c r="T383" s="241">
        <f>S383*H383</f>
        <v>0</v>
      </c>
      <c r="U383" s="39"/>
      <c r="V383" s="39"/>
      <c r="W383" s="39"/>
      <c r="X383" s="39"/>
      <c r="Y383" s="39"/>
      <c r="Z383" s="39"/>
      <c r="AA383" s="39"/>
      <c r="AB383" s="39"/>
      <c r="AC383" s="39"/>
      <c r="AD383" s="39"/>
      <c r="AE383" s="39"/>
      <c r="AR383" s="242" t="s">
        <v>360</v>
      </c>
      <c r="AT383" s="242" t="s">
        <v>178</v>
      </c>
      <c r="AU383" s="242" t="s">
        <v>87</v>
      </c>
      <c r="AY383" s="18" t="s">
        <v>121</v>
      </c>
      <c r="BE383" s="243">
        <f>IF(N383="základní",J383,0)</f>
        <v>0</v>
      </c>
      <c r="BF383" s="243">
        <f>IF(N383="snížená",J383,0)</f>
        <v>0</v>
      </c>
      <c r="BG383" s="243">
        <f>IF(N383="zákl. přenesená",J383,0)</f>
        <v>0</v>
      </c>
      <c r="BH383" s="243">
        <f>IF(N383="sníž. přenesená",J383,0)</f>
        <v>0</v>
      </c>
      <c r="BI383" s="243">
        <f>IF(N383="nulová",J383,0)</f>
        <v>0</v>
      </c>
      <c r="BJ383" s="18" t="s">
        <v>8</v>
      </c>
      <c r="BK383" s="243">
        <f>ROUND(I383*H383,0)</f>
        <v>0</v>
      </c>
      <c r="BL383" s="18" t="s">
        <v>256</v>
      </c>
      <c r="BM383" s="242" t="s">
        <v>444</v>
      </c>
    </row>
    <row r="384" s="2" customFormat="1">
      <c r="A384" s="39"/>
      <c r="B384" s="40"/>
      <c r="C384" s="41"/>
      <c r="D384" s="244" t="s">
        <v>131</v>
      </c>
      <c r="E384" s="41"/>
      <c r="F384" s="245" t="s">
        <v>445</v>
      </c>
      <c r="G384" s="41"/>
      <c r="H384" s="41"/>
      <c r="I384" s="141"/>
      <c r="J384" s="41"/>
      <c r="K384" s="41"/>
      <c r="L384" s="45"/>
      <c r="M384" s="246"/>
      <c r="N384" s="247"/>
      <c r="O384" s="92"/>
      <c r="P384" s="92"/>
      <c r="Q384" s="92"/>
      <c r="R384" s="92"/>
      <c r="S384" s="92"/>
      <c r="T384" s="93"/>
      <c r="U384" s="39"/>
      <c r="V384" s="39"/>
      <c r="W384" s="39"/>
      <c r="X384" s="39"/>
      <c r="Y384" s="39"/>
      <c r="Z384" s="39"/>
      <c r="AA384" s="39"/>
      <c r="AB384" s="39"/>
      <c r="AC384" s="39"/>
      <c r="AD384" s="39"/>
      <c r="AE384" s="39"/>
      <c r="AT384" s="18" t="s">
        <v>131</v>
      </c>
      <c r="AU384" s="18" t="s">
        <v>87</v>
      </c>
    </row>
    <row r="385" s="2" customFormat="1" ht="16.5" customHeight="1">
      <c r="A385" s="39"/>
      <c r="B385" s="40"/>
      <c r="C385" s="292" t="s">
        <v>446</v>
      </c>
      <c r="D385" s="292" t="s">
        <v>178</v>
      </c>
      <c r="E385" s="293" t="s">
        <v>447</v>
      </c>
      <c r="F385" s="294" t="s">
        <v>448</v>
      </c>
      <c r="G385" s="295" t="s">
        <v>359</v>
      </c>
      <c r="H385" s="296">
        <v>1</v>
      </c>
      <c r="I385" s="297"/>
      <c r="J385" s="296">
        <f>ROUND(I385*H385,0)</f>
        <v>0</v>
      </c>
      <c r="K385" s="294" t="s">
        <v>1</v>
      </c>
      <c r="L385" s="298"/>
      <c r="M385" s="299" t="s">
        <v>1</v>
      </c>
      <c r="N385" s="300" t="s">
        <v>43</v>
      </c>
      <c r="O385" s="92"/>
      <c r="P385" s="240">
        <f>O385*H385</f>
        <v>0</v>
      </c>
      <c r="Q385" s="240">
        <v>0</v>
      </c>
      <c r="R385" s="240">
        <f>Q385*H385</f>
        <v>0</v>
      </c>
      <c r="S385" s="240">
        <v>0</v>
      </c>
      <c r="T385" s="241">
        <f>S385*H385</f>
        <v>0</v>
      </c>
      <c r="U385" s="39"/>
      <c r="V385" s="39"/>
      <c r="W385" s="39"/>
      <c r="X385" s="39"/>
      <c r="Y385" s="39"/>
      <c r="Z385" s="39"/>
      <c r="AA385" s="39"/>
      <c r="AB385" s="39"/>
      <c r="AC385" s="39"/>
      <c r="AD385" s="39"/>
      <c r="AE385" s="39"/>
      <c r="AR385" s="242" t="s">
        <v>360</v>
      </c>
      <c r="AT385" s="242" t="s">
        <v>178</v>
      </c>
      <c r="AU385" s="242" t="s">
        <v>87</v>
      </c>
      <c r="AY385" s="18" t="s">
        <v>121</v>
      </c>
      <c r="BE385" s="243">
        <f>IF(N385="základní",J385,0)</f>
        <v>0</v>
      </c>
      <c r="BF385" s="243">
        <f>IF(N385="snížená",J385,0)</f>
        <v>0</v>
      </c>
      <c r="BG385" s="243">
        <f>IF(N385="zákl. přenesená",J385,0)</f>
        <v>0</v>
      </c>
      <c r="BH385" s="243">
        <f>IF(N385="sníž. přenesená",J385,0)</f>
        <v>0</v>
      </c>
      <c r="BI385" s="243">
        <f>IF(N385="nulová",J385,0)</f>
        <v>0</v>
      </c>
      <c r="BJ385" s="18" t="s">
        <v>8</v>
      </c>
      <c r="BK385" s="243">
        <f>ROUND(I385*H385,0)</f>
        <v>0</v>
      </c>
      <c r="BL385" s="18" t="s">
        <v>256</v>
      </c>
      <c r="BM385" s="242" t="s">
        <v>449</v>
      </c>
    </row>
    <row r="386" s="2" customFormat="1">
      <c r="A386" s="39"/>
      <c r="B386" s="40"/>
      <c r="C386" s="41"/>
      <c r="D386" s="244" t="s">
        <v>131</v>
      </c>
      <c r="E386" s="41"/>
      <c r="F386" s="245" t="s">
        <v>448</v>
      </c>
      <c r="G386" s="41"/>
      <c r="H386" s="41"/>
      <c r="I386" s="141"/>
      <c r="J386" s="41"/>
      <c r="K386" s="41"/>
      <c r="L386" s="45"/>
      <c r="M386" s="246"/>
      <c r="N386" s="247"/>
      <c r="O386" s="92"/>
      <c r="P386" s="92"/>
      <c r="Q386" s="92"/>
      <c r="R386" s="92"/>
      <c r="S386" s="92"/>
      <c r="T386" s="93"/>
      <c r="U386" s="39"/>
      <c r="V386" s="39"/>
      <c r="W386" s="39"/>
      <c r="X386" s="39"/>
      <c r="Y386" s="39"/>
      <c r="Z386" s="39"/>
      <c r="AA386" s="39"/>
      <c r="AB386" s="39"/>
      <c r="AC386" s="39"/>
      <c r="AD386" s="39"/>
      <c r="AE386" s="39"/>
      <c r="AT386" s="18" t="s">
        <v>131</v>
      </c>
      <c r="AU386" s="18" t="s">
        <v>87</v>
      </c>
    </row>
    <row r="387" s="2" customFormat="1" ht="16.5" customHeight="1">
      <c r="A387" s="39"/>
      <c r="B387" s="40"/>
      <c r="C387" s="292" t="s">
        <v>450</v>
      </c>
      <c r="D387" s="292" t="s">
        <v>178</v>
      </c>
      <c r="E387" s="293" t="s">
        <v>451</v>
      </c>
      <c r="F387" s="294" t="s">
        <v>452</v>
      </c>
      <c r="G387" s="295" t="s">
        <v>359</v>
      </c>
      <c r="H387" s="296">
        <v>1</v>
      </c>
      <c r="I387" s="297"/>
      <c r="J387" s="296">
        <f>ROUND(I387*H387,0)</f>
        <v>0</v>
      </c>
      <c r="K387" s="294" t="s">
        <v>1</v>
      </c>
      <c r="L387" s="298"/>
      <c r="M387" s="299" t="s">
        <v>1</v>
      </c>
      <c r="N387" s="300" t="s">
        <v>43</v>
      </c>
      <c r="O387" s="92"/>
      <c r="P387" s="240">
        <f>O387*H387</f>
        <v>0</v>
      </c>
      <c r="Q387" s="240">
        <v>0</v>
      </c>
      <c r="R387" s="240">
        <f>Q387*H387</f>
        <v>0</v>
      </c>
      <c r="S387" s="240">
        <v>0</v>
      </c>
      <c r="T387" s="241">
        <f>S387*H387</f>
        <v>0</v>
      </c>
      <c r="U387" s="39"/>
      <c r="V387" s="39"/>
      <c r="W387" s="39"/>
      <c r="X387" s="39"/>
      <c r="Y387" s="39"/>
      <c r="Z387" s="39"/>
      <c r="AA387" s="39"/>
      <c r="AB387" s="39"/>
      <c r="AC387" s="39"/>
      <c r="AD387" s="39"/>
      <c r="AE387" s="39"/>
      <c r="AR387" s="242" t="s">
        <v>360</v>
      </c>
      <c r="AT387" s="242" t="s">
        <v>178</v>
      </c>
      <c r="AU387" s="242" t="s">
        <v>87</v>
      </c>
      <c r="AY387" s="18" t="s">
        <v>121</v>
      </c>
      <c r="BE387" s="243">
        <f>IF(N387="základní",J387,0)</f>
        <v>0</v>
      </c>
      <c r="BF387" s="243">
        <f>IF(N387="snížená",J387,0)</f>
        <v>0</v>
      </c>
      <c r="BG387" s="243">
        <f>IF(N387="zákl. přenesená",J387,0)</f>
        <v>0</v>
      </c>
      <c r="BH387" s="243">
        <f>IF(N387="sníž. přenesená",J387,0)</f>
        <v>0</v>
      </c>
      <c r="BI387" s="243">
        <f>IF(N387="nulová",J387,0)</f>
        <v>0</v>
      </c>
      <c r="BJ387" s="18" t="s">
        <v>8</v>
      </c>
      <c r="BK387" s="243">
        <f>ROUND(I387*H387,0)</f>
        <v>0</v>
      </c>
      <c r="BL387" s="18" t="s">
        <v>256</v>
      </c>
      <c r="BM387" s="242" t="s">
        <v>453</v>
      </c>
    </row>
    <row r="388" s="2" customFormat="1">
      <c r="A388" s="39"/>
      <c r="B388" s="40"/>
      <c r="C388" s="41"/>
      <c r="D388" s="244" t="s">
        <v>131</v>
      </c>
      <c r="E388" s="41"/>
      <c r="F388" s="245" t="s">
        <v>452</v>
      </c>
      <c r="G388" s="41"/>
      <c r="H388" s="41"/>
      <c r="I388" s="141"/>
      <c r="J388" s="41"/>
      <c r="K388" s="41"/>
      <c r="L388" s="45"/>
      <c r="M388" s="246"/>
      <c r="N388" s="247"/>
      <c r="O388" s="92"/>
      <c r="P388" s="92"/>
      <c r="Q388" s="92"/>
      <c r="R388" s="92"/>
      <c r="S388" s="92"/>
      <c r="T388" s="93"/>
      <c r="U388" s="39"/>
      <c r="V388" s="39"/>
      <c r="W388" s="39"/>
      <c r="X388" s="39"/>
      <c r="Y388" s="39"/>
      <c r="Z388" s="39"/>
      <c r="AA388" s="39"/>
      <c r="AB388" s="39"/>
      <c r="AC388" s="39"/>
      <c r="AD388" s="39"/>
      <c r="AE388" s="39"/>
      <c r="AT388" s="18" t="s">
        <v>131</v>
      </c>
      <c r="AU388" s="18" t="s">
        <v>87</v>
      </c>
    </row>
    <row r="389" s="2" customFormat="1" ht="16.5" customHeight="1">
      <c r="A389" s="39"/>
      <c r="B389" s="40"/>
      <c r="C389" s="292" t="s">
        <v>454</v>
      </c>
      <c r="D389" s="292" t="s">
        <v>178</v>
      </c>
      <c r="E389" s="293" t="s">
        <v>455</v>
      </c>
      <c r="F389" s="294" t="s">
        <v>456</v>
      </c>
      <c r="G389" s="295" t="s">
        <v>359</v>
      </c>
      <c r="H389" s="296">
        <v>1</v>
      </c>
      <c r="I389" s="297"/>
      <c r="J389" s="296">
        <f>ROUND(I389*H389,0)</f>
        <v>0</v>
      </c>
      <c r="K389" s="294" t="s">
        <v>1</v>
      </c>
      <c r="L389" s="298"/>
      <c r="M389" s="299" t="s">
        <v>1</v>
      </c>
      <c r="N389" s="300" t="s">
        <v>43</v>
      </c>
      <c r="O389" s="92"/>
      <c r="P389" s="240">
        <f>O389*H389</f>
        <v>0</v>
      </c>
      <c r="Q389" s="240">
        <v>0</v>
      </c>
      <c r="R389" s="240">
        <f>Q389*H389</f>
        <v>0</v>
      </c>
      <c r="S389" s="240">
        <v>0</v>
      </c>
      <c r="T389" s="241">
        <f>S389*H389</f>
        <v>0</v>
      </c>
      <c r="U389" s="39"/>
      <c r="V389" s="39"/>
      <c r="W389" s="39"/>
      <c r="X389" s="39"/>
      <c r="Y389" s="39"/>
      <c r="Z389" s="39"/>
      <c r="AA389" s="39"/>
      <c r="AB389" s="39"/>
      <c r="AC389" s="39"/>
      <c r="AD389" s="39"/>
      <c r="AE389" s="39"/>
      <c r="AR389" s="242" t="s">
        <v>360</v>
      </c>
      <c r="AT389" s="242" t="s">
        <v>178</v>
      </c>
      <c r="AU389" s="242" t="s">
        <v>87</v>
      </c>
      <c r="AY389" s="18" t="s">
        <v>121</v>
      </c>
      <c r="BE389" s="243">
        <f>IF(N389="základní",J389,0)</f>
        <v>0</v>
      </c>
      <c r="BF389" s="243">
        <f>IF(N389="snížená",J389,0)</f>
        <v>0</v>
      </c>
      <c r="BG389" s="243">
        <f>IF(N389="zákl. přenesená",J389,0)</f>
        <v>0</v>
      </c>
      <c r="BH389" s="243">
        <f>IF(N389="sníž. přenesená",J389,0)</f>
        <v>0</v>
      </c>
      <c r="BI389" s="243">
        <f>IF(N389="nulová",J389,0)</f>
        <v>0</v>
      </c>
      <c r="BJ389" s="18" t="s">
        <v>8</v>
      </c>
      <c r="BK389" s="243">
        <f>ROUND(I389*H389,0)</f>
        <v>0</v>
      </c>
      <c r="BL389" s="18" t="s">
        <v>256</v>
      </c>
      <c r="BM389" s="242" t="s">
        <v>457</v>
      </c>
    </row>
    <row r="390" s="2" customFormat="1">
      <c r="A390" s="39"/>
      <c r="B390" s="40"/>
      <c r="C390" s="41"/>
      <c r="D390" s="244" t="s">
        <v>131</v>
      </c>
      <c r="E390" s="41"/>
      <c r="F390" s="245" t="s">
        <v>456</v>
      </c>
      <c r="G390" s="41"/>
      <c r="H390" s="41"/>
      <c r="I390" s="141"/>
      <c r="J390" s="41"/>
      <c r="K390" s="41"/>
      <c r="L390" s="45"/>
      <c r="M390" s="246"/>
      <c r="N390" s="247"/>
      <c r="O390" s="92"/>
      <c r="P390" s="92"/>
      <c r="Q390" s="92"/>
      <c r="R390" s="92"/>
      <c r="S390" s="92"/>
      <c r="T390" s="93"/>
      <c r="U390" s="39"/>
      <c r="V390" s="39"/>
      <c r="W390" s="39"/>
      <c r="X390" s="39"/>
      <c r="Y390" s="39"/>
      <c r="Z390" s="39"/>
      <c r="AA390" s="39"/>
      <c r="AB390" s="39"/>
      <c r="AC390" s="39"/>
      <c r="AD390" s="39"/>
      <c r="AE390" s="39"/>
      <c r="AT390" s="18" t="s">
        <v>131</v>
      </c>
      <c r="AU390" s="18" t="s">
        <v>87</v>
      </c>
    </row>
    <row r="391" s="2" customFormat="1" ht="16.5" customHeight="1">
      <c r="A391" s="39"/>
      <c r="B391" s="40"/>
      <c r="C391" s="292" t="s">
        <v>458</v>
      </c>
      <c r="D391" s="292" t="s">
        <v>178</v>
      </c>
      <c r="E391" s="293" t="s">
        <v>459</v>
      </c>
      <c r="F391" s="294" t="s">
        <v>460</v>
      </c>
      <c r="G391" s="295" t="s">
        <v>359</v>
      </c>
      <c r="H391" s="296">
        <v>2</v>
      </c>
      <c r="I391" s="297"/>
      <c r="J391" s="296">
        <f>ROUND(I391*H391,0)</f>
        <v>0</v>
      </c>
      <c r="K391" s="294" t="s">
        <v>1</v>
      </c>
      <c r="L391" s="298"/>
      <c r="M391" s="299" t="s">
        <v>1</v>
      </c>
      <c r="N391" s="300" t="s">
        <v>43</v>
      </c>
      <c r="O391" s="92"/>
      <c r="P391" s="240">
        <f>O391*H391</f>
        <v>0</v>
      </c>
      <c r="Q391" s="240">
        <v>0</v>
      </c>
      <c r="R391" s="240">
        <f>Q391*H391</f>
        <v>0</v>
      </c>
      <c r="S391" s="240">
        <v>0</v>
      </c>
      <c r="T391" s="241">
        <f>S391*H391</f>
        <v>0</v>
      </c>
      <c r="U391" s="39"/>
      <c r="V391" s="39"/>
      <c r="W391" s="39"/>
      <c r="X391" s="39"/>
      <c r="Y391" s="39"/>
      <c r="Z391" s="39"/>
      <c r="AA391" s="39"/>
      <c r="AB391" s="39"/>
      <c r="AC391" s="39"/>
      <c r="AD391" s="39"/>
      <c r="AE391" s="39"/>
      <c r="AR391" s="242" t="s">
        <v>360</v>
      </c>
      <c r="AT391" s="242" t="s">
        <v>178</v>
      </c>
      <c r="AU391" s="242" t="s">
        <v>87</v>
      </c>
      <c r="AY391" s="18" t="s">
        <v>121</v>
      </c>
      <c r="BE391" s="243">
        <f>IF(N391="základní",J391,0)</f>
        <v>0</v>
      </c>
      <c r="BF391" s="243">
        <f>IF(N391="snížená",J391,0)</f>
        <v>0</v>
      </c>
      <c r="BG391" s="243">
        <f>IF(N391="zákl. přenesená",J391,0)</f>
        <v>0</v>
      </c>
      <c r="BH391" s="243">
        <f>IF(N391="sníž. přenesená",J391,0)</f>
        <v>0</v>
      </c>
      <c r="BI391" s="243">
        <f>IF(N391="nulová",J391,0)</f>
        <v>0</v>
      </c>
      <c r="BJ391" s="18" t="s">
        <v>8</v>
      </c>
      <c r="BK391" s="243">
        <f>ROUND(I391*H391,0)</f>
        <v>0</v>
      </c>
      <c r="BL391" s="18" t="s">
        <v>256</v>
      </c>
      <c r="BM391" s="242" t="s">
        <v>461</v>
      </c>
    </row>
    <row r="392" s="2" customFormat="1">
      <c r="A392" s="39"/>
      <c r="B392" s="40"/>
      <c r="C392" s="41"/>
      <c r="D392" s="244" t="s">
        <v>131</v>
      </c>
      <c r="E392" s="41"/>
      <c r="F392" s="245" t="s">
        <v>460</v>
      </c>
      <c r="G392" s="41"/>
      <c r="H392" s="41"/>
      <c r="I392" s="141"/>
      <c r="J392" s="41"/>
      <c r="K392" s="41"/>
      <c r="L392" s="45"/>
      <c r="M392" s="246"/>
      <c r="N392" s="247"/>
      <c r="O392" s="92"/>
      <c r="P392" s="92"/>
      <c r="Q392" s="92"/>
      <c r="R392" s="92"/>
      <c r="S392" s="92"/>
      <c r="T392" s="93"/>
      <c r="U392" s="39"/>
      <c r="V392" s="39"/>
      <c r="W392" s="39"/>
      <c r="X392" s="39"/>
      <c r="Y392" s="39"/>
      <c r="Z392" s="39"/>
      <c r="AA392" s="39"/>
      <c r="AB392" s="39"/>
      <c r="AC392" s="39"/>
      <c r="AD392" s="39"/>
      <c r="AE392" s="39"/>
      <c r="AT392" s="18" t="s">
        <v>131</v>
      </c>
      <c r="AU392" s="18" t="s">
        <v>87</v>
      </c>
    </row>
    <row r="393" s="2" customFormat="1" ht="16.5" customHeight="1">
      <c r="A393" s="39"/>
      <c r="B393" s="40"/>
      <c r="C393" s="292" t="s">
        <v>462</v>
      </c>
      <c r="D393" s="292" t="s">
        <v>178</v>
      </c>
      <c r="E393" s="293" t="s">
        <v>463</v>
      </c>
      <c r="F393" s="294" t="s">
        <v>464</v>
      </c>
      <c r="G393" s="295" t="s">
        <v>359</v>
      </c>
      <c r="H393" s="296">
        <v>2</v>
      </c>
      <c r="I393" s="297"/>
      <c r="J393" s="296">
        <f>ROUND(I393*H393,0)</f>
        <v>0</v>
      </c>
      <c r="K393" s="294" t="s">
        <v>1</v>
      </c>
      <c r="L393" s="298"/>
      <c r="M393" s="299" t="s">
        <v>1</v>
      </c>
      <c r="N393" s="300" t="s">
        <v>43</v>
      </c>
      <c r="O393" s="92"/>
      <c r="P393" s="240">
        <f>O393*H393</f>
        <v>0</v>
      </c>
      <c r="Q393" s="240">
        <v>0</v>
      </c>
      <c r="R393" s="240">
        <f>Q393*H393</f>
        <v>0</v>
      </c>
      <c r="S393" s="240">
        <v>0</v>
      </c>
      <c r="T393" s="241">
        <f>S393*H393</f>
        <v>0</v>
      </c>
      <c r="U393" s="39"/>
      <c r="V393" s="39"/>
      <c r="W393" s="39"/>
      <c r="X393" s="39"/>
      <c r="Y393" s="39"/>
      <c r="Z393" s="39"/>
      <c r="AA393" s="39"/>
      <c r="AB393" s="39"/>
      <c r="AC393" s="39"/>
      <c r="AD393" s="39"/>
      <c r="AE393" s="39"/>
      <c r="AR393" s="242" t="s">
        <v>360</v>
      </c>
      <c r="AT393" s="242" t="s">
        <v>178</v>
      </c>
      <c r="AU393" s="242" t="s">
        <v>87</v>
      </c>
      <c r="AY393" s="18" t="s">
        <v>121</v>
      </c>
      <c r="BE393" s="243">
        <f>IF(N393="základní",J393,0)</f>
        <v>0</v>
      </c>
      <c r="BF393" s="243">
        <f>IF(N393="snížená",J393,0)</f>
        <v>0</v>
      </c>
      <c r="BG393" s="243">
        <f>IF(N393="zákl. přenesená",J393,0)</f>
        <v>0</v>
      </c>
      <c r="BH393" s="243">
        <f>IF(N393="sníž. přenesená",J393,0)</f>
        <v>0</v>
      </c>
      <c r="BI393" s="243">
        <f>IF(N393="nulová",J393,0)</f>
        <v>0</v>
      </c>
      <c r="BJ393" s="18" t="s">
        <v>8</v>
      </c>
      <c r="BK393" s="243">
        <f>ROUND(I393*H393,0)</f>
        <v>0</v>
      </c>
      <c r="BL393" s="18" t="s">
        <v>256</v>
      </c>
      <c r="BM393" s="242" t="s">
        <v>465</v>
      </c>
    </row>
    <row r="394" s="2" customFormat="1">
      <c r="A394" s="39"/>
      <c r="B394" s="40"/>
      <c r="C394" s="41"/>
      <c r="D394" s="244" t="s">
        <v>131</v>
      </c>
      <c r="E394" s="41"/>
      <c r="F394" s="245" t="s">
        <v>464</v>
      </c>
      <c r="G394" s="41"/>
      <c r="H394" s="41"/>
      <c r="I394" s="141"/>
      <c r="J394" s="41"/>
      <c r="K394" s="41"/>
      <c r="L394" s="45"/>
      <c r="M394" s="246"/>
      <c r="N394" s="247"/>
      <c r="O394" s="92"/>
      <c r="P394" s="92"/>
      <c r="Q394" s="92"/>
      <c r="R394" s="92"/>
      <c r="S394" s="92"/>
      <c r="T394" s="93"/>
      <c r="U394" s="39"/>
      <c r="V394" s="39"/>
      <c r="W394" s="39"/>
      <c r="X394" s="39"/>
      <c r="Y394" s="39"/>
      <c r="Z394" s="39"/>
      <c r="AA394" s="39"/>
      <c r="AB394" s="39"/>
      <c r="AC394" s="39"/>
      <c r="AD394" s="39"/>
      <c r="AE394" s="39"/>
      <c r="AT394" s="18" t="s">
        <v>131</v>
      </c>
      <c r="AU394" s="18" t="s">
        <v>87</v>
      </c>
    </row>
    <row r="395" s="2" customFormat="1" ht="16.5" customHeight="1">
      <c r="A395" s="39"/>
      <c r="B395" s="40"/>
      <c r="C395" s="292" t="s">
        <v>466</v>
      </c>
      <c r="D395" s="292" t="s">
        <v>178</v>
      </c>
      <c r="E395" s="293" t="s">
        <v>467</v>
      </c>
      <c r="F395" s="294" t="s">
        <v>468</v>
      </c>
      <c r="G395" s="295" t="s">
        <v>359</v>
      </c>
      <c r="H395" s="296">
        <v>1</v>
      </c>
      <c r="I395" s="297"/>
      <c r="J395" s="296">
        <f>ROUND(I395*H395,0)</f>
        <v>0</v>
      </c>
      <c r="K395" s="294" t="s">
        <v>1</v>
      </c>
      <c r="L395" s="298"/>
      <c r="M395" s="299" t="s">
        <v>1</v>
      </c>
      <c r="N395" s="300" t="s">
        <v>43</v>
      </c>
      <c r="O395" s="92"/>
      <c r="P395" s="240">
        <f>O395*H395</f>
        <v>0</v>
      </c>
      <c r="Q395" s="240">
        <v>0</v>
      </c>
      <c r="R395" s="240">
        <f>Q395*H395</f>
        <v>0</v>
      </c>
      <c r="S395" s="240">
        <v>0</v>
      </c>
      <c r="T395" s="241">
        <f>S395*H395</f>
        <v>0</v>
      </c>
      <c r="U395" s="39"/>
      <c r="V395" s="39"/>
      <c r="W395" s="39"/>
      <c r="X395" s="39"/>
      <c r="Y395" s="39"/>
      <c r="Z395" s="39"/>
      <c r="AA395" s="39"/>
      <c r="AB395" s="39"/>
      <c r="AC395" s="39"/>
      <c r="AD395" s="39"/>
      <c r="AE395" s="39"/>
      <c r="AR395" s="242" t="s">
        <v>360</v>
      </c>
      <c r="AT395" s="242" t="s">
        <v>178</v>
      </c>
      <c r="AU395" s="242" t="s">
        <v>87</v>
      </c>
      <c r="AY395" s="18" t="s">
        <v>121</v>
      </c>
      <c r="BE395" s="243">
        <f>IF(N395="základní",J395,0)</f>
        <v>0</v>
      </c>
      <c r="BF395" s="243">
        <f>IF(N395="snížená",J395,0)</f>
        <v>0</v>
      </c>
      <c r="BG395" s="243">
        <f>IF(N395="zákl. přenesená",J395,0)</f>
        <v>0</v>
      </c>
      <c r="BH395" s="243">
        <f>IF(N395="sníž. přenesená",J395,0)</f>
        <v>0</v>
      </c>
      <c r="BI395" s="243">
        <f>IF(N395="nulová",J395,0)</f>
        <v>0</v>
      </c>
      <c r="BJ395" s="18" t="s">
        <v>8</v>
      </c>
      <c r="BK395" s="243">
        <f>ROUND(I395*H395,0)</f>
        <v>0</v>
      </c>
      <c r="BL395" s="18" t="s">
        <v>256</v>
      </c>
      <c r="BM395" s="242" t="s">
        <v>469</v>
      </c>
    </row>
    <row r="396" s="2" customFormat="1">
      <c r="A396" s="39"/>
      <c r="B396" s="40"/>
      <c r="C396" s="41"/>
      <c r="D396" s="244" t="s">
        <v>131</v>
      </c>
      <c r="E396" s="41"/>
      <c r="F396" s="245" t="s">
        <v>468</v>
      </c>
      <c r="G396" s="41"/>
      <c r="H396" s="41"/>
      <c r="I396" s="141"/>
      <c r="J396" s="41"/>
      <c r="K396" s="41"/>
      <c r="L396" s="45"/>
      <c r="M396" s="246"/>
      <c r="N396" s="247"/>
      <c r="O396" s="92"/>
      <c r="P396" s="92"/>
      <c r="Q396" s="92"/>
      <c r="R396" s="92"/>
      <c r="S396" s="92"/>
      <c r="T396" s="93"/>
      <c r="U396" s="39"/>
      <c r="V396" s="39"/>
      <c r="W396" s="39"/>
      <c r="X396" s="39"/>
      <c r="Y396" s="39"/>
      <c r="Z396" s="39"/>
      <c r="AA396" s="39"/>
      <c r="AB396" s="39"/>
      <c r="AC396" s="39"/>
      <c r="AD396" s="39"/>
      <c r="AE396" s="39"/>
      <c r="AT396" s="18" t="s">
        <v>131</v>
      </c>
      <c r="AU396" s="18" t="s">
        <v>87</v>
      </c>
    </row>
    <row r="397" s="2" customFormat="1" ht="16.5" customHeight="1">
      <c r="A397" s="39"/>
      <c r="B397" s="40"/>
      <c r="C397" s="292" t="s">
        <v>470</v>
      </c>
      <c r="D397" s="292" t="s">
        <v>178</v>
      </c>
      <c r="E397" s="293" t="s">
        <v>471</v>
      </c>
      <c r="F397" s="294" t="s">
        <v>472</v>
      </c>
      <c r="G397" s="295" t="s">
        <v>359</v>
      </c>
      <c r="H397" s="296">
        <v>1</v>
      </c>
      <c r="I397" s="297"/>
      <c r="J397" s="296">
        <f>ROUND(I397*H397,0)</f>
        <v>0</v>
      </c>
      <c r="K397" s="294" t="s">
        <v>1</v>
      </c>
      <c r="L397" s="298"/>
      <c r="M397" s="299" t="s">
        <v>1</v>
      </c>
      <c r="N397" s="300" t="s">
        <v>43</v>
      </c>
      <c r="O397" s="92"/>
      <c r="P397" s="240">
        <f>O397*H397</f>
        <v>0</v>
      </c>
      <c r="Q397" s="240">
        <v>0</v>
      </c>
      <c r="R397" s="240">
        <f>Q397*H397</f>
        <v>0</v>
      </c>
      <c r="S397" s="240">
        <v>0</v>
      </c>
      <c r="T397" s="241">
        <f>S397*H397</f>
        <v>0</v>
      </c>
      <c r="U397" s="39"/>
      <c r="V397" s="39"/>
      <c r="W397" s="39"/>
      <c r="X397" s="39"/>
      <c r="Y397" s="39"/>
      <c r="Z397" s="39"/>
      <c r="AA397" s="39"/>
      <c r="AB397" s="39"/>
      <c r="AC397" s="39"/>
      <c r="AD397" s="39"/>
      <c r="AE397" s="39"/>
      <c r="AR397" s="242" t="s">
        <v>360</v>
      </c>
      <c r="AT397" s="242" t="s">
        <v>178</v>
      </c>
      <c r="AU397" s="242" t="s">
        <v>87</v>
      </c>
      <c r="AY397" s="18" t="s">
        <v>121</v>
      </c>
      <c r="BE397" s="243">
        <f>IF(N397="základní",J397,0)</f>
        <v>0</v>
      </c>
      <c r="BF397" s="243">
        <f>IF(N397="snížená",J397,0)</f>
        <v>0</v>
      </c>
      <c r="BG397" s="243">
        <f>IF(N397="zákl. přenesená",J397,0)</f>
        <v>0</v>
      </c>
      <c r="BH397" s="243">
        <f>IF(N397="sníž. přenesená",J397,0)</f>
        <v>0</v>
      </c>
      <c r="BI397" s="243">
        <f>IF(N397="nulová",J397,0)</f>
        <v>0</v>
      </c>
      <c r="BJ397" s="18" t="s">
        <v>8</v>
      </c>
      <c r="BK397" s="243">
        <f>ROUND(I397*H397,0)</f>
        <v>0</v>
      </c>
      <c r="BL397" s="18" t="s">
        <v>256</v>
      </c>
      <c r="BM397" s="242" t="s">
        <v>473</v>
      </c>
    </row>
    <row r="398" s="2" customFormat="1">
      <c r="A398" s="39"/>
      <c r="B398" s="40"/>
      <c r="C398" s="41"/>
      <c r="D398" s="244" t="s">
        <v>131</v>
      </c>
      <c r="E398" s="41"/>
      <c r="F398" s="245" t="s">
        <v>472</v>
      </c>
      <c r="G398" s="41"/>
      <c r="H398" s="41"/>
      <c r="I398" s="141"/>
      <c r="J398" s="41"/>
      <c r="K398" s="41"/>
      <c r="L398" s="45"/>
      <c r="M398" s="246"/>
      <c r="N398" s="247"/>
      <c r="O398" s="92"/>
      <c r="P398" s="92"/>
      <c r="Q398" s="92"/>
      <c r="R398" s="92"/>
      <c r="S398" s="92"/>
      <c r="T398" s="93"/>
      <c r="U398" s="39"/>
      <c r="V398" s="39"/>
      <c r="W398" s="39"/>
      <c r="X398" s="39"/>
      <c r="Y398" s="39"/>
      <c r="Z398" s="39"/>
      <c r="AA398" s="39"/>
      <c r="AB398" s="39"/>
      <c r="AC398" s="39"/>
      <c r="AD398" s="39"/>
      <c r="AE398" s="39"/>
      <c r="AT398" s="18" t="s">
        <v>131</v>
      </c>
      <c r="AU398" s="18" t="s">
        <v>87</v>
      </c>
    </row>
    <row r="399" s="2" customFormat="1" ht="16.5" customHeight="1">
      <c r="A399" s="39"/>
      <c r="B399" s="40"/>
      <c r="C399" s="292" t="s">
        <v>474</v>
      </c>
      <c r="D399" s="292" t="s">
        <v>178</v>
      </c>
      <c r="E399" s="293" t="s">
        <v>475</v>
      </c>
      <c r="F399" s="294" t="s">
        <v>476</v>
      </c>
      <c r="G399" s="295" t="s">
        <v>359</v>
      </c>
      <c r="H399" s="296">
        <v>2</v>
      </c>
      <c r="I399" s="297"/>
      <c r="J399" s="296">
        <f>ROUND(I399*H399,0)</f>
        <v>0</v>
      </c>
      <c r="K399" s="294" t="s">
        <v>1</v>
      </c>
      <c r="L399" s="298"/>
      <c r="M399" s="299" t="s">
        <v>1</v>
      </c>
      <c r="N399" s="300" t="s">
        <v>43</v>
      </c>
      <c r="O399" s="92"/>
      <c r="P399" s="240">
        <f>O399*H399</f>
        <v>0</v>
      </c>
      <c r="Q399" s="240">
        <v>0</v>
      </c>
      <c r="R399" s="240">
        <f>Q399*H399</f>
        <v>0</v>
      </c>
      <c r="S399" s="240">
        <v>0</v>
      </c>
      <c r="T399" s="241">
        <f>S399*H399</f>
        <v>0</v>
      </c>
      <c r="U399" s="39"/>
      <c r="V399" s="39"/>
      <c r="W399" s="39"/>
      <c r="X399" s="39"/>
      <c r="Y399" s="39"/>
      <c r="Z399" s="39"/>
      <c r="AA399" s="39"/>
      <c r="AB399" s="39"/>
      <c r="AC399" s="39"/>
      <c r="AD399" s="39"/>
      <c r="AE399" s="39"/>
      <c r="AR399" s="242" t="s">
        <v>360</v>
      </c>
      <c r="AT399" s="242" t="s">
        <v>178</v>
      </c>
      <c r="AU399" s="242" t="s">
        <v>87</v>
      </c>
      <c r="AY399" s="18" t="s">
        <v>121</v>
      </c>
      <c r="BE399" s="243">
        <f>IF(N399="základní",J399,0)</f>
        <v>0</v>
      </c>
      <c r="BF399" s="243">
        <f>IF(N399="snížená",J399,0)</f>
        <v>0</v>
      </c>
      <c r="BG399" s="243">
        <f>IF(N399="zákl. přenesená",J399,0)</f>
        <v>0</v>
      </c>
      <c r="BH399" s="243">
        <f>IF(N399="sníž. přenesená",J399,0)</f>
        <v>0</v>
      </c>
      <c r="BI399" s="243">
        <f>IF(N399="nulová",J399,0)</f>
        <v>0</v>
      </c>
      <c r="BJ399" s="18" t="s">
        <v>8</v>
      </c>
      <c r="BK399" s="243">
        <f>ROUND(I399*H399,0)</f>
        <v>0</v>
      </c>
      <c r="BL399" s="18" t="s">
        <v>256</v>
      </c>
      <c r="BM399" s="242" t="s">
        <v>477</v>
      </c>
    </row>
    <row r="400" s="2" customFormat="1">
      <c r="A400" s="39"/>
      <c r="B400" s="40"/>
      <c r="C400" s="41"/>
      <c r="D400" s="244" t="s">
        <v>131</v>
      </c>
      <c r="E400" s="41"/>
      <c r="F400" s="245" t="s">
        <v>476</v>
      </c>
      <c r="G400" s="41"/>
      <c r="H400" s="41"/>
      <c r="I400" s="141"/>
      <c r="J400" s="41"/>
      <c r="K400" s="41"/>
      <c r="L400" s="45"/>
      <c r="M400" s="246"/>
      <c r="N400" s="247"/>
      <c r="O400" s="92"/>
      <c r="P400" s="92"/>
      <c r="Q400" s="92"/>
      <c r="R400" s="92"/>
      <c r="S400" s="92"/>
      <c r="T400" s="93"/>
      <c r="U400" s="39"/>
      <c r="V400" s="39"/>
      <c r="W400" s="39"/>
      <c r="X400" s="39"/>
      <c r="Y400" s="39"/>
      <c r="Z400" s="39"/>
      <c r="AA400" s="39"/>
      <c r="AB400" s="39"/>
      <c r="AC400" s="39"/>
      <c r="AD400" s="39"/>
      <c r="AE400" s="39"/>
      <c r="AT400" s="18" t="s">
        <v>131</v>
      </c>
      <c r="AU400" s="18" t="s">
        <v>87</v>
      </c>
    </row>
    <row r="401" s="2" customFormat="1" ht="21.75" customHeight="1">
      <c r="A401" s="39"/>
      <c r="B401" s="40"/>
      <c r="C401" s="292" t="s">
        <v>478</v>
      </c>
      <c r="D401" s="292" t="s">
        <v>178</v>
      </c>
      <c r="E401" s="293" t="s">
        <v>479</v>
      </c>
      <c r="F401" s="294" t="s">
        <v>480</v>
      </c>
      <c r="G401" s="295" t="s">
        <v>359</v>
      </c>
      <c r="H401" s="296">
        <v>3</v>
      </c>
      <c r="I401" s="297"/>
      <c r="J401" s="296">
        <f>ROUND(I401*H401,0)</f>
        <v>0</v>
      </c>
      <c r="K401" s="294" t="s">
        <v>1</v>
      </c>
      <c r="L401" s="298"/>
      <c r="M401" s="299" t="s">
        <v>1</v>
      </c>
      <c r="N401" s="300" t="s">
        <v>43</v>
      </c>
      <c r="O401" s="92"/>
      <c r="P401" s="240">
        <f>O401*H401</f>
        <v>0</v>
      </c>
      <c r="Q401" s="240">
        <v>0</v>
      </c>
      <c r="R401" s="240">
        <f>Q401*H401</f>
        <v>0</v>
      </c>
      <c r="S401" s="240">
        <v>0</v>
      </c>
      <c r="T401" s="241">
        <f>S401*H401</f>
        <v>0</v>
      </c>
      <c r="U401" s="39"/>
      <c r="V401" s="39"/>
      <c r="W401" s="39"/>
      <c r="X401" s="39"/>
      <c r="Y401" s="39"/>
      <c r="Z401" s="39"/>
      <c r="AA401" s="39"/>
      <c r="AB401" s="39"/>
      <c r="AC401" s="39"/>
      <c r="AD401" s="39"/>
      <c r="AE401" s="39"/>
      <c r="AR401" s="242" t="s">
        <v>360</v>
      </c>
      <c r="AT401" s="242" t="s">
        <v>178</v>
      </c>
      <c r="AU401" s="242" t="s">
        <v>87</v>
      </c>
      <c r="AY401" s="18" t="s">
        <v>121</v>
      </c>
      <c r="BE401" s="243">
        <f>IF(N401="základní",J401,0)</f>
        <v>0</v>
      </c>
      <c r="BF401" s="243">
        <f>IF(N401="snížená",J401,0)</f>
        <v>0</v>
      </c>
      <c r="BG401" s="243">
        <f>IF(N401="zákl. přenesená",J401,0)</f>
        <v>0</v>
      </c>
      <c r="BH401" s="243">
        <f>IF(N401="sníž. přenesená",J401,0)</f>
        <v>0</v>
      </c>
      <c r="BI401" s="243">
        <f>IF(N401="nulová",J401,0)</f>
        <v>0</v>
      </c>
      <c r="BJ401" s="18" t="s">
        <v>8</v>
      </c>
      <c r="BK401" s="243">
        <f>ROUND(I401*H401,0)</f>
        <v>0</v>
      </c>
      <c r="BL401" s="18" t="s">
        <v>256</v>
      </c>
      <c r="BM401" s="242" t="s">
        <v>481</v>
      </c>
    </row>
    <row r="402" s="2" customFormat="1">
      <c r="A402" s="39"/>
      <c r="B402" s="40"/>
      <c r="C402" s="41"/>
      <c r="D402" s="244" t="s">
        <v>131</v>
      </c>
      <c r="E402" s="41"/>
      <c r="F402" s="245" t="s">
        <v>482</v>
      </c>
      <c r="G402" s="41"/>
      <c r="H402" s="41"/>
      <c r="I402" s="141"/>
      <c r="J402" s="41"/>
      <c r="K402" s="41"/>
      <c r="L402" s="45"/>
      <c r="M402" s="246"/>
      <c r="N402" s="247"/>
      <c r="O402" s="92"/>
      <c r="P402" s="92"/>
      <c r="Q402" s="92"/>
      <c r="R402" s="92"/>
      <c r="S402" s="92"/>
      <c r="T402" s="93"/>
      <c r="U402" s="39"/>
      <c r="V402" s="39"/>
      <c r="W402" s="39"/>
      <c r="X402" s="39"/>
      <c r="Y402" s="39"/>
      <c r="Z402" s="39"/>
      <c r="AA402" s="39"/>
      <c r="AB402" s="39"/>
      <c r="AC402" s="39"/>
      <c r="AD402" s="39"/>
      <c r="AE402" s="39"/>
      <c r="AT402" s="18" t="s">
        <v>131</v>
      </c>
      <c r="AU402" s="18" t="s">
        <v>87</v>
      </c>
    </row>
    <row r="403" s="2" customFormat="1" ht="16.5" customHeight="1">
      <c r="A403" s="39"/>
      <c r="B403" s="40"/>
      <c r="C403" s="292" t="s">
        <v>483</v>
      </c>
      <c r="D403" s="292" t="s">
        <v>178</v>
      </c>
      <c r="E403" s="293" t="s">
        <v>484</v>
      </c>
      <c r="F403" s="294" t="s">
        <v>485</v>
      </c>
      <c r="G403" s="295" t="s">
        <v>359</v>
      </c>
      <c r="H403" s="296">
        <v>1</v>
      </c>
      <c r="I403" s="297"/>
      <c r="J403" s="296">
        <f>ROUND(I403*H403,0)</f>
        <v>0</v>
      </c>
      <c r="K403" s="294" t="s">
        <v>1</v>
      </c>
      <c r="L403" s="298"/>
      <c r="M403" s="299" t="s">
        <v>1</v>
      </c>
      <c r="N403" s="300" t="s">
        <v>43</v>
      </c>
      <c r="O403" s="92"/>
      <c r="P403" s="240">
        <f>O403*H403</f>
        <v>0</v>
      </c>
      <c r="Q403" s="240">
        <v>0</v>
      </c>
      <c r="R403" s="240">
        <f>Q403*H403</f>
        <v>0</v>
      </c>
      <c r="S403" s="240">
        <v>0</v>
      </c>
      <c r="T403" s="241">
        <f>S403*H403</f>
        <v>0</v>
      </c>
      <c r="U403" s="39"/>
      <c r="V403" s="39"/>
      <c r="W403" s="39"/>
      <c r="X403" s="39"/>
      <c r="Y403" s="39"/>
      <c r="Z403" s="39"/>
      <c r="AA403" s="39"/>
      <c r="AB403" s="39"/>
      <c r="AC403" s="39"/>
      <c r="AD403" s="39"/>
      <c r="AE403" s="39"/>
      <c r="AR403" s="242" t="s">
        <v>360</v>
      </c>
      <c r="AT403" s="242" t="s">
        <v>178</v>
      </c>
      <c r="AU403" s="242" t="s">
        <v>87</v>
      </c>
      <c r="AY403" s="18" t="s">
        <v>121</v>
      </c>
      <c r="BE403" s="243">
        <f>IF(N403="základní",J403,0)</f>
        <v>0</v>
      </c>
      <c r="BF403" s="243">
        <f>IF(N403="snížená",J403,0)</f>
        <v>0</v>
      </c>
      <c r="BG403" s="243">
        <f>IF(N403="zákl. přenesená",J403,0)</f>
        <v>0</v>
      </c>
      <c r="BH403" s="243">
        <f>IF(N403="sníž. přenesená",J403,0)</f>
        <v>0</v>
      </c>
      <c r="BI403" s="243">
        <f>IF(N403="nulová",J403,0)</f>
        <v>0</v>
      </c>
      <c r="BJ403" s="18" t="s">
        <v>8</v>
      </c>
      <c r="BK403" s="243">
        <f>ROUND(I403*H403,0)</f>
        <v>0</v>
      </c>
      <c r="BL403" s="18" t="s">
        <v>256</v>
      </c>
      <c r="BM403" s="242" t="s">
        <v>486</v>
      </c>
    </row>
    <row r="404" s="2" customFormat="1">
      <c r="A404" s="39"/>
      <c r="B404" s="40"/>
      <c r="C404" s="41"/>
      <c r="D404" s="244" t="s">
        <v>131</v>
      </c>
      <c r="E404" s="41"/>
      <c r="F404" s="245" t="s">
        <v>485</v>
      </c>
      <c r="G404" s="41"/>
      <c r="H404" s="41"/>
      <c r="I404" s="141"/>
      <c r="J404" s="41"/>
      <c r="K404" s="41"/>
      <c r="L404" s="45"/>
      <c r="M404" s="246"/>
      <c r="N404" s="247"/>
      <c r="O404" s="92"/>
      <c r="P404" s="92"/>
      <c r="Q404" s="92"/>
      <c r="R404" s="92"/>
      <c r="S404" s="92"/>
      <c r="T404" s="93"/>
      <c r="U404" s="39"/>
      <c r="V404" s="39"/>
      <c r="W404" s="39"/>
      <c r="X404" s="39"/>
      <c r="Y404" s="39"/>
      <c r="Z404" s="39"/>
      <c r="AA404" s="39"/>
      <c r="AB404" s="39"/>
      <c r="AC404" s="39"/>
      <c r="AD404" s="39"/>
      <c r="AE404" s="39"/>
      <c r="AT404" s="18" t="s">
        <v>131</v>
      </c>
      <c r="AU404" s="18" t="s">
        <v>87</v>
      </c>
    </row>
    <row r="405" s="2" customFormat="1" ht="16.5" customHeight="1">
      <c r="A405" s="39"/>
      <c r="B405" s="40"/>
      <c r="C405" s="292" t="s">
        <v>487</v>
      </c>
      <c r="D405" s="292" t="s">
        <v>178</v>
      </c>
      <c r="E405" s="293" t="s">
        <v>488</v>
      </c>
      <c r="F405" s="294" t="s">
        <v>489</v>
      </c>
      <c r="G405" s="295" t="s">
        <v>359</v>
      </c>
      <c r="H405" s="296">
        <v>2</v>
      </c>
      <c r="I405" s="297"/>
      <c r="J405" s="296">
        <f>ROUND(I405*H405,0)</f>
        <v>0</v>
      </c>
      <c r="K405" s="294" t="s">
        <v>1</v>
      </c>
      <c r="L405" s="298"/>
      <c r="M405" s="299" t="s">
        <v>1</v>
      </c>
      <c r="N405" s="300" t="s">
        <v>43</v>
      </c>
      <c r="O405" s="92"/>
      <c r="P405" s="240">
        <f>O405*H405</f>
        <v>0</v>
      </c>
      <c r="Q405" s="240">
        <v>0</v>
      </c>
      <c r="R405" s="240">
        <f>Q405*H405</f>
        <v>0</v>
      </c>
      <c r="S405" s="240">
        <v>0</v>
      </c>
      <c r="T405" s="241">
        <f>S405*H405</f>
        <v>0</v>
      </c>
      <c r="U405" s="39"/>
      <c r="V405" s="39"/>
      <c r="W405" s="39"/>
      <c r="X405" s="39"/>
      <c r="Y405" s="39"/>
      <c r="Z405" s="39"/>
      <c r="AA405" s="39"/>
      <c r="AB405" s="39"/>
      <c r="AC405" s="39"/>
      <c r="AD405" s="39"/>
      <c r="AE405" s="39"/>
      <c r="AR405" s="242" t="s">
        <v>360</v>
      </c>
      <c r="AT405" s="242" t="s">
        <v>178</v>
      </c>
      <c r="AU405" s="242" t="s">
        <v>87</v>
      </c>
      <c r="AY405" s="18" t="s">
        <v>121</v>
      </c>
      <c r="BE405" s="243">
        <f>IF(N405="základní",J405,0)</f>
        <v>0</v>
      </c>
      <c r="BF405" s="243">
        <f>IF(N405="snížená",J405,0)</f>
        <v>0</v>
      </c>
      <c r="BG405" s="243">
        <f>IF(N405="zákl. přenesená",J405,0)</f>
        <v>0</v>
      </c>
      <c r="BH405" s="243">
        <f>IF(N405="sníž. přenesená",J405,0)</f>
        <v>0</v>
      </c>
      <c r="BI405" s="243">
        <f>IF(N405="nulová",J405,0)</f>
        <v>0</v>
      </c>
      <c r="BJ405" s="18" t="s">
        <v>8</v>
      </c>
      <c r="BK405" s="243">
        <f>ROUND(I405*H405,0)</f>
        <v>0</v>
      </c>
      <c r="BL405" s="18" t="s">
        <v>256</v>
      </c>
      <c r="BM405" s="242" t="s">
        <v>490</v>
      </c>
    </row>
    <row r="406" s="2" customFormat="1">
      <c r="A406" s="39"/>
      <c r="B406" s="40"/>
      <c r="C406" s="41"/>
      <c r="D406" s="244" t="s">
        <v>131</v>
      </c>
      <c r="E406" s="41"/>
      <c r="F406" s="245" t="s">
        <v>489</v>
      </c>
      <c r="G406" s="41"/>
      <c r="H406" s="41"/>
      <c r="I406" s="141"/>
      <c r="J406" s="41"/>
      <c r="K406" s="41"/>
      <c r="L406" s="45"/>
      <c r="M406" s="246"/>
      <c r="N406" s="247"/>
      <c r="O406" s="92"/>
      <c r="P406" s="92"/>
      <c r="Q406" s="92"/>
      <c r="R406" s="92"/>
      <c r="S406" s="92"/>
      <c r="T406" s="93"/>
      <c r="U406" s="39"/>
      <c r="V406" s="39"/>
      <c r="W406" s="39"/>
      <c r="X406" s="39"/>
      <c r="Y406" s="39"/>
      <c r="Z406" s="39"/>
      <c r="AA406" s="39"/>
      <c r="AB406" s="39"/>
      <c r="AC406" s="39"/>
      <c r="AD406" s="39"/>
      <c r="AE406" s="39"/>
      <c r="AT406" s="18" t="s">
        <v>131</v>
      </c>
      <c r="AU406" s="18" t="s">
        <v>87</v>
      </c>
    </row>
    <row r="407" s="2" customFormat="1" ht="16.5" customHeight="1">
      <c r="A407" s="39"/>
      <c r="B407" s="40"/>
      <c r="C407" s="292" t="s">
        <v>491</v>
      </c>
      <c r="D407" s="292" t="s">
        <v>178</v>
      </c>
      <c r="E407" s="293" t="s">
        <v>492</v>
      </c>
      <c r="F407" s="294" t="s">
        <v>493</v>
      </c>
      <c r="G407" s="295" t="s">
        <v>359</v>
      </c>
      <c r="H407" s="296">
        <v>2</v>
      </c>
      <c r="I407" s="297"/>
      <c r="J407" s="296">
        <f>ROUND(I407*H407,0)</f>
        <v>0</v>
      </c>
      <c r="K407" s="294" t="s">
        <v>1</v>
      </c>
      <c r="L407" s="298"/>
      <c r="M407" s="299" t="s">
        <v>1</v>
      </c>
      <c r="N407" s="300" t="s">
        <v>43</v>
      </c>
      <c r="O407" s="92"/>
      <c r="P407" s="240">
        <f>O407*H407</f>
        <v>0</v>
      </c>
      <c r="Q407" s="240">
        <v>0</v>
      </c>
      <c r="R407" s="240">
        <f>Q407*H407</f>
        <v>0</v>
      </c>
      <c r="S407" s="240">
        <v>0</v>
      </c>
      <c r="T407" s="241">
        <f>S407*H407</f>
        <v>0</v>
      </c>
      <c r="U407" s="39"/>
      <c r="V407" s="39"/>
      <c r="W407" s="39"/>
      <c r="X407" s="39"/>
      <c r="Y407" s="39"/>
      <c r="Z407" s="39"/>
      <c r="AA407" s="39"/>
      <c r="AB407" s="39"/>
      <c r="AC407" s="39"/>
      <c r="AD407" s="39"/>
      <c r="AE407" s="39"/>
      <c r="AR407" s="242" t="s">
        <v>360</v>
      </c>
      <c r="AT407" s="242" t="s">
        <v>178</v>
      </c>
      <c r="AU407" s="242" t="s">
        <v>87</v>
      </c>
      <c r="AY407" s="18" t="s">
        <v>121</v>
      </c>
      <c r="BE407" s="243">
        <f>IF(N407="základní",J407,0)</f>
        <v>0</v>
      </c>
      <c r="BF407" s="243">
        <f>IF(N407="snížená",J407,0)</f>
        <v>0</v>
      </c>
      <c r="BG407" s="243">
        <f>IF(N407="zákl. přenesená",J407,0)</f>
        <v>0</v>
      </c>
      <c r="BH407" s="243">
        <f>IF(N407="sníž. přenesená",J407,0)</f>
        <v>0</v>
      </c>
      <c r="BI407" s="243">
        <f>IF(N407="nulová",J407,0)</f>
        <v>0</v>
      </c>
      <c r="BJ407" s="18" t="s">
        <v>8</v>
      </c>
      <c r="BK407" s="243">
        <f>ROUND(I407*H407,0)</f>
        <v>0</v>
      </c>
      <c r="BL407" s="18" t="s">
        <v>256</v>
      </c>
      <c r="BM407" s="242" t="s">
        <v>494</v>
      </c>
    </row>
    <row r="408" s="2" customFormat="1">
      <c r="A408" s="39"/>
      <c r="B408" s="40"/>
      <c r="C408" s="41"/>
      <c r="D408" s="244" t="s">
        <v>131</v>
      </c>
      <c r="E408" s="41"/>
      <c r="F408" s="245" t="s">
        <v>495</v>
      </c>
      <c r="G408" s="41"/>
      <c r="H408" s="41"/>
      <c r="I408" s="141"/>
      <c r="J408" s="41"/>
      <c r="K408" s="41"/>
      <c r="L408" s="45"/>
      <c r="M408" s="246"/>
      <c r="N408" s="247"/>
      <c r="O408" s="92"/>
      <c r="P408" s="92"/>
      <c r="Q408" s="92"/>
      <c r="R408" s="92"/>
      <c r="S408" s="92"/>
      <c r="T408" s="93"/>
      <c r="U408" s="39"/>
      <c r="V408" s="39"/>
      <c r="W408" s="39"/>
      <c r="X408" s="39"/>
      <c r="Y408" s="39"/>
      <c r="Z408" s="39"/>
      <c r="AA408" s="39"/>
      <c r="AB408" s="39"/>
      <c r="AC408" s="39"/>
      <c r="AD408" s="39"/>
      <c r="AE408" s="39"/>
      <c r="AT408" s="18" t="s">
        <v>131</v>
      </c>
      <c r="AU408" s="18" t="s">
        <v>87</v>
      </c>
    </row>
    <row r="409" s="2" customFormat="1" ht="21.75" customHeight="1">
      <c r="A409" s="39"/>
      <c r="B409" s="40"/>
      <c r="C409" s="292" t="s">
        <v>496</v>
      </c>
      <c r="D409" s="292" t="s">
        <v>178</v>
      </c>
      <c r="E409" s="293" t="s">
        <v>497</v>
      </c>
      <c r="F409" s="294" t="s">
        <v>498</v>
      </c>
      <c r="G409" s="295" t="s">
        <v>359</v>
      </c>
      <c r="H409" s="296">
        <v>1</v>
      </c>
      <c r="I409" s="297"/>
      <c r="J409" s="296">
        <f>ROUND(I409*H409,0)</f>
        <v>0</v>
      </c>
      <c r="K409" s="294" t="s">
        <v>1</v>
      </c>
      <c r="L409" s="298"/>
      <c r="M409" s="299" t="s">
        <v>1</v>
      </c>
      <c r="N409" s="300" t="s">
        <v>43</v>
      </c>
      <c r="O409" s="92"/>
      <c r="P409" s="240">
        <f>O409*H409</f>
        <v>0</v>
      </c>
      <c r="Q409" s="240">
        <v>0</v>
      </c>
      <c r="R409" s="240">
        <f>Q409*H409</f>
        <v>0</v>
      </c>
      <c r="S409" s="240">
        <v>0</v>
      </c>
      <c r="T409" s="241">
        <f>S409*H409</f>
        <v>0</v>
      </c>
      <c r="U409" s="39"/>
      <c r="V409" s="39"/>
      <c r="W409" s="39"/>
      <c r="X409" s="39"/>
      <c r="Y409" s="39"/>
      <c r="Z409" s="39"/>
      <c r="AA409" s="39"/>
      <c r="AB409" s="39"/>
      <c r="AC409" s="39"/>
      <c r="AD409" s="39"/>
      <c r="AE409" s="39"/>
      <c r="AR409" s="242" t="s">
        <v>360</v>
      </c>
      <c r="AT409" s="242" t="s">
        <v>178</v>
      </c>
      <c r="AU409" s="242" t="s">
        <v>87</v>
      </c>
      <c r="AY409" s="18" t="s">
        <v>121</v>
      </c>
      <c r="BE409" s="243">
        <f>IF(N409="základní",J409,0)</f>
        <v>0</v>
      </c>
      <c r="BF409" s="243">
        <f>IF(N409="snížená",J409,0)</f>
        <v>0</v>
      </c>
      <c r="BG409" s="243">
        <f>IF(N409="zákl. přenesená",J409,0)</f>
        <v>0</v>
      </c>
      <c r="BH409" s="243">
        <f>IF(N409="sníž. přenesená",J409,0)</f>
        <v>0</v>
      </c>
      <c r="BI409" s="243">
        <f>IF(N409="nulová",J409,0)</f>
        <v>0</v>
      </c>
      <c r="BJ409" s="18" t="s">
        <v>8</v>
      </c>
      <c r="BK409" s="243">
        <f>ROUND(I409*H409,0)</f>
        <v>0</v>
      </c>
      <c r="BL409" s="18" t="s">
        <v>256</v>
      </c>
      <c r="BM409" s="242" t="s">
        <v>499</v>
      </c>
    </row>
    <row r="410" s="2" customFormat="1">
      <c r="A410" s="39"/>
      <c r="B410" s="40"/>
      <c r="C410" s="41"/>
      <c r="D410" s="244" t="s">
        <v>131</v>
      </c>
      <c r="E410" s="41"/>
      <c r="F410" s="245" t="s">
        <v>500</v>
      </c>
      <c r="G410" s="41"/>
      <c r="H410" s="41"/>
      <c r="I410" s="141"/>
      <c r="J410" s="41"/>
      <c r="K410" s="41"/>
      <c r="L410" s="45"/>
      <c r="M410" s="246"/>
      <c r="N410" s="247"/>
      <c r="O410" s="92"/>
      <c r="P410" s="92"/>
      <c r="Q410" s="92"/>
      <c r="R410" s="92"/>
      <c r="S410" s="92"/>
      <c r="T410" s="93"/>
      <c r="U410" s="39"/>
      <c r="V410" s="39"/>
      <c r="W410" s="39"/>
      <c r="X410" s="39"/>
      <c r="Y410" s="39"/>
      <c r="Z410" s="39"/>
      <c r="AA410" s="39"/>
      <c r="AB410" s="39"/>
      <c r="AC410" s="39"/>
      <c r="AD410" s="39"/>
      <c r="AE410" s="39"/>
      <c r="AT410" s="18" t="s">
        <v>131</v>
      </c>
      <c r="AU410" s="18" t="s">
        <v>87</v>
      </c>
    </row>
    <row r="411" s="2" customFormat="1" ht="21.75" customHeight="1">
      <c r="A411" s="39"/>
      <c r="B411" s="40"/>
      <c r="C411" s="292" t="s">
        <v>501</v>
      </c>
      <c r="D411" s="292" t="s">
        <v>178</v>
      </c>
      <c r="E411" s="293" t="s">
        <v>502</v>
      </c>
      <c r="F411" s="294" t="s">
        <v>503</v>
      </c>
      <c r="G411" s="295" t="s">
        <v>359</v>
      </c>
      <c r="H411" s="296">
        <v>1</v>
      </c>
      <c r="I411" s="297"/>
      <c r="J411" s="296">
        <f>ROUND(I411*H411,0)</f>
        <v>0</v>
      </c>
      <c r="K411" s="294" t="s">
        <v>1</v>
      </c>
      <c r="L411" s="298"/>
      <c r="M411" s="299" t="s">
        <v>1</v>
      </c>
      <c r="N411" s="300" t="s">
        <v>43</v>
      </c>
      <c r="O411" s="92"/>
      <c r="P411" s="240">
        <f>O411*H411</f>
        <v>0</v>
      </c>
      <c r="Q411" s="240">
        <v>0</v>
      </c>
      <c r="R411" s="240">
        <f>Q411*H411</f>
        <v>0</v>
      </c>
      <c r="S411" s="240">
        <v>0</v>
      </c>
      <c r="T411" s="241">
        <f>S411*H411</f>
        <v>0</v>
      </c>
      <c r="U411" s="39"/>
      <c r="V411" s="39"/>
      <c r="W411" s="39"/>
      <c r="X411" s="39"/>
      <c r="Y411" s="39"/>
      <c r="Z411" s="39"/>
      <c r="AA411" s="39"/>
      <c r="AB411" s="39"/>
      <c r="AC411" s="39"/>
      <c r="AD411" s="39"/>
      <c r="AE411" s="39"/>
      <c r="AR411" s="242" t="s">
        <v>360</v>
      </c>
      <c r="AT411" s="242" t="s">
        <v>178</v>
      </c>
      <c r="AU411" s="242" t="s">
        <v>87</v>
      </c>
      <c r="AY411" s="18" t="s">
        <v>121</v>
      </c>
      <c r="BE411" s="243">
        <f>IF(N411="základní",J411,0)</f>
        <v>0</v>
      </c>
      <c r="BF411" s="243">
        <f>IF(N411="snížená",J411,0)</f>
        <v>0</v>
      </c>
      <c r="BG411" s="243">
        <f>IF(N411="zákl. přenesená",J411,0)</f>
        <v>0</v>
      </c>
      <c r="BH411" s="243">
        <f>IF(N411="sníž. přenesená",J411,0)</f>
        <v>0</v>
      </c>
      <c r="BI411" s="243">
        <f>IF(N411="nulová",J411,0)</f>
        <v>0</v>
      </c>
      <c r="BJ411" s="18" t="s">
        <v>8</v>
      </c>
      <c r="BK411" s="243">
        <f>ROUND(I411*H411,0)</f>
        <v>0</v>
      </c>
      <c r="BL411" s="18" t="s">
        <v>256</v>
      </c>
      <c r="BM411" s="242" t="s">
        <v>504</v>
      </c>
    </row>
    <row r="412" s="2" customFormat="1">
      <c r="A412" s="39"/>
      <c r="B412" s="40"/>
      <c r="C412" s="41"/>
      <c r="D412" s="244" t="s">
        <v>131</v>
      </c>
      <c r="E412" s="41"/>
      <c r="F412" s="245" t="s">
        <v>503</v>
      </c>
      <c r="G412" s="41"/>
      <c r="H412" s="41"/>
      <c r="I412" s="141"/>
      <c r="J412" s="41"/>
      <c r="K412" s="41"/>
      <c r="L412" s="45"/>
      <c r="M412" s="246"/>
      <c r="N412" s="247"/>
      <c r="O412" s="92"/>
      <c r="P412" s="92"/>
      <c r="Q412" s="92"/>
      <c r="R412" s="92"/>
      <c r="S412" s="92"/>
      <c r="T412" s="93"/>
      <c r="U412" s="39"/>
      <c r="V412" s="39"/>
      <c r="W412" s="39"/>
      <c r="X412" s="39"/>
      <c r="Y412" s="39"/>
      <c r="Z412" s="39"/>
      <c r="AA412" s="39"/>
      <c r="AB412" s="39"/>
      <c r="AC412" s="39"/>
      <c r="AD412" s="39"/>
      <c r="AE412" s="39"/>
      <c r="AT412" s="18" t="s">
        <v>131</v>
      </c>
      <c r="AU412" s="18" t="s">
        <v>87</v>
      </c>
    </row>
    <row r="413" s="2" customFormat="1" ht="21.75" customHeight="1">
      <c r="A413" s="39"/>
      <c r="B413" s="40"/>
      <c r="C413" s="292" t="s">
        <v>505</v>
      </c>
      <c r="D413" s="292" t="s">
        <v>178</v>
      </c>
      <c r="E413" s="293" t="s">
        <v>506</v>
      </c>
      <c r="F413" s="294" t="s">
        <v>507</v>
      </c>
      <c r="G413" s="295" t="s">
        <v>359</v>
      </c>
      <c r="H413" s="296">
        <v>1</v>
      </c>
      <c r="I413" s="297"/>
      <c r="J413" s="296">
        <f>ROUND(I413*H413,0)</f>
        <v>0</v>
      </c>
      <c r="K413" s="294" t="s">
        <v>1</v>
      </c>
      <c r="L413" s="298"/>
      <c r="M413" s="299" t="s">
        <v>1</v>
      </c>
      <c r="N413" s="300" t="s">
        <v>43</v>
      </c>
      <c r="O413" s="92"/>
      <c r="P413" s="240">
        <f>O413*H413</f>
        <v>0</v>
      </c>
      <c r="Q413" s="240">
        <v>0</v>
      </c>
      <c r="R413" s="240">
        <f>Q413*H413</f>
        <v>0</v>
      </c>
      <c r="S413" s="240">
        <v>0</v>
      </c>
      <c r="T413" s="241">
        <f>S413*H413</f>
        <v>0</v>
      </c>
      <c r="U413" s="39"/>
      <c r="V413" s="39"/>
      <c r="W413" s="39"/>
      <c r="X413" s="39"/>
      <c r="Y413" s="39"/>
      <c r="Z413" s="39"/>
      <c r="AA413" s="39"/>
      <c r="AB413" s="39"/>
      <c r="AC413" s="39"/>
      <c r="AD413" s="39"/>
      <c r="AE413" s="39"/>
      <c r="AR413" s="242" t="s">
        <v>360</v>
      </c>
      <c r="AT413" s="242" t="s">
        <v>178</v>
      </c>
      <c r="AU413" s="242" t="s">
        <v>87</v>
      </c>
      <c r="AY413" s="18" t="s">
        <v>121</v>
      </c>
      <c r="BE413" s="243">
        <f>IF(N413="základní",J413,0)</f>
        <v>0</v>
      </c>
      <c r="BF413" s="243">
        <f>IF(N413="snížená",J413,0)</f>
        <v>0</v>
      </c>
      <c r="BG413" s="243">
        <f>IF(N413="zákl. přenesená",J413,0)</f>
        <v>0</v>
      </c>
      <c r="BH413" s="243">
        <f>IF(N413="sníž. přenesená",J413,0)</f>
        <v>0</v>
      </c>
      <c r="BI413" s="243">
        <f>IF(N413="nulová",J413,0)</f>
        <v>0</v>
      </c>
      <c r="BJ413" s="18" t="s">
        <v>8</v>
      </c>
      <c r="BK413" s="243">
        <f>ROUND(I413*H413,0)</f>
        <v>0</v>
      </c>
      <c r="BL413" s="18" t="s">
        <v>256</v>
      </c>
      <c r="BM413" s="242" t="s">
        <v>508</v>
      </c>
    </row>
    <row r="414" s="2" customFormat="1">
      <c r="A414" s="39"/>
      <c r="B414" s="40"/>
      <c r="C414" s="41"/>
      <c r="D414" s="244" t="s">
        <v>131</v>
      </c>
      <c r="E414" s="41"/>
      <c r="F414" s="245" t="s">
        <v>509</v>
      </c>
      <c r="G414" s="41"/>
      <c r="H414" s="41"/>
      <c r="I414" s="141"/>
      <c r="J414" s="41"/>
      <c r="K414" s="41"/>
      <c r="L414" s="45"/>
      <c r="M414" s="246"/>
      <c r="N414" s="247"/>
      <c r="O414" s="92"/>
      <c r="P414" s="92"/>
      <c r="Q414" s="92"/>
      <c r="R414" s="92"/>
      <c r="S414" s="92"/>
      <c r="T414" s="93"/>
      <c r="U414" s="39"/>
      <c r="V414" s="39"/>
      <c r="W414" s="39"/>
      <c r="X414" s="39"/>
      <c r="Y414" s="39"/>
      <c r="Z414" s="39"/>
      <c r="AA414" s="39"/>
      <c r="AB414" s="39"/>
      <c r="AC414" s="39"/>
      <c r="AD414" s="39"/>
      <c r="AE414" s="39"/>
      <c r="AT414" s="18" t="s">
        <v>131</v>
      </c>
      <c r="AU414" s="18" t="s">
        <v>87</v>
      </c>
    </row>
    <row r="415" s="2" customFormat="1" ht="21.75" customHeight="1">
      <c r="A415" s="39"/>
      <c r="B415" s="40"/>
      <c r="C415" s="292" t="s">
        <v>510</v>
      </c>
      <c r="D415" s="292" t="s">
        <v>178</v>
      </c>
      <c r="E415" s="293" t="s">
        <v>511</v>
      </c>
      <c r="F415" s="294" t="s">
        <v>512</v>
      </c>
      <c r="G415" s="295" t="s">
        <v>359</v>
      </c>
      <c r="H415" s="296">
        <v>1</v>
      </c>
      <c r="I415" s="297"/>
      <c r="J415" s="296">
        <f>ROUND(I415*H415,0)</f>
        <v>0</v>
      </c>
      <c r="K415" s="294" t="s">
        <v>1</v>
      </c>
      <c r="L415" s="298"/>
      <c r="M415" s="299" t="s">
        <v>1</v>
      </c>
      <c r="N415" s="300" t="s">
        <v>43</v>
      </c>
      <c r="O415" s="92"/>
      <c r="P415" s="240">
        <f>O415*H415</f>
        <v>0</v>
      </c>
      <c r="Q415" s="240">
        <v>0</v>
      </c>
      <c r="R415" s="240">
        <f>Q415*H415</f>
        <v>0</v>
      </c>
      <c r="S415" s="240">
        <v>0</v>
      </c>
      <c r="T415" s="241">
        <f>S415*H415</f>
        <v>0</v>
      </c>
      <c r="U415" s="39"/>
      <c r="V415" s="39"/>
      <c r="W415" s="39"/>
      <c r="X415" s="39"/>
      <c r="Y415" s="39"/>
      <c r="Z415" s="39"/>
      <c r="AA415" s="39"/>
      <c r="AB415" s="39"/>
      <c r="AC415" s="39"/>
      <c r="AD415" s="39"/>
      <c r="AE415" s="39"/>
      <c r="AR415" s="242" t="s">
        <v>360</v>
      </c>
      <c r="AT415" s="242" t="s">
        <v>178</v>
      </c>
      <c r="AU415" s="242" t="s">
        <v>87</v>
      </c>
      <c r="AY415" s="18" t="s">
        <v>121</v>
      </c>
      <c r="BE415" s="243">
        <f>IF(N415="základní",J415,0)</f>
        <v>0</v>
      </c>
      <c r="BF415" s="243">
        <f>IF(N415="snížená",J415,0)</f>
        <v>0</v>
      </c>
      <c r="BG415" s="243">
        <f>IF(N415="zákl. přenesená",J415,0)</f>
        <v>0</v>
      </c>
      <c r="BH415" s="243">
        <f>IF(N415="sníž. přenesená",J415,0)</f>
        <v>0</v>
      </c>
      <c r="BI415" s="243">
        <f>IF(N415="nulová",J415,0)</f>
        <v>0</v>
      </c>
      <c r="BJ415" s="18" t="s">
        <v>8</v>
      </c>
      <c r="BK415" s="243">
        <f>ROUND(I415*H415,0)</f>
        <v>0</v>
      </c>
      <c r="BL415" s="18" t="s">
        <v>256</v>
      </c>
      <c r="BM415" s="242" t="s">
        <v>513</v>
      </c>
    </row>
    <row r="416" s="2" customFormat="1">
      <c r="A416" s="39"/>
      <c r="B416" s="40"/>
      <c r="C416" s="41"/>
      <c r="D416" s="244" t="s">
        <v>131</v>
      </c>
      <c r="E416" s="41"/>
      <c r="F416" s="245" t="s">
        <v>514</v>
      </c>
      <c r="G416" s="41"/>
      <c r="H416" s="41"/>
      <c r="I416" s="141"/>
      <c r="J416" s="41"/>
      <c r="K416" s="41"/>
      <c r="L416" s="45"/>
      <c r="M416" s="246"/>
      <c r="N416" s="247"/>
      <c r="O416" s="92"/>
      <c r="P416" s="92"/>
      <c r="Q416" s="92"/>
      <c r="R416" s="92"/>
      <c r="S416" s="92"/>
      <c r="T416" s="93"/>
      <c r="U416" s="39"/>
      <c r="V416" s="39"/>
      <c r="W416" s="39"/>
      <c r="X416" s="39"/>
      <c r="Y416" s="39"/>
      <c r="Z416" s="39"/>
      <c r="AA416" s="39"/>
      <c r="AB416" s="39"/>
      <c r="AC416" s="39"/>
      <c r="AD416" s="39"/>
      <c r="AE416" s="39"/>
      <c r="AT416" s="18" t="s">
        <v>131</v>
      </c>
      <c r="AU416" s="18" t="s">
        <v>87</v>
      </c>
    </row>
    <row r="417" s="14" customFormat="1">
      <c r="A417" s="14"/>
      <c r="B417" s="259"/>
      <c r="C417" s="260"/>
      <c r="D417" s="244" t="s">
        <v>135</v>
      </c>
      <c r="E417" s="261" t="s">
        <v>1</v>
      </c>
      <c r="F417" s="262" t="s">
        <v>8</v>
      </c>
      <c r="G417" s="260"/>
      <c r="H417" s="263">
        <v>1</v>
      </c>
      <c r="I417" s="264"/>
      <c r="J417" s="260"/>
      <c r="K417" s="260"/>
      <c r="L417" s="265"/>
      <c r="M417" s="266"/>
      <c r="N417" s="267"/>
      <c r="O417" s="267"/>
      <c r="P417" s="267"/>
      <c r="Q417" s="267"/>
      <c r="R417" s="267"/>
      <c r="S417" s="267"/>
      <c r="T417" s="268"/>
      <c r="U417" s="14"/>
      <c r="V417" s="14"/>
      <c r="W417" s="14"/>
      <c r="X417" s="14"/>
      <c r="Y417" s="14"/>
      <c r="Z417" s="14"/>
      <c r="AA417" s="14"/>
      <c r="AB417" s="14"/>
      <c r="AC417" s="14"/>
      <c r="AD417" s="14"/>
      <c r="AE417" s="14"/>
      <c r="AT417" s="269" t="s">
        <v>135</v>
      </c>
      <c r="AU417" s="269" t="s">
        <v>87</v>
      </c>
      <c r="AV417" s="14" t="s">
        <v>87</v>
      </c>
      <c r="AW417" s="14" t="s">
        <v>33</v>
      </c>
      <c r="AX417" s="14" t="s">
        <v>8</v>
      </c>
      <c r="AY417" s="269" t="s">
        <v>121</v>
      </c>
    </row>
    <row r="418" s="2" customFormat="1" ht="21.75" customHeight="1">
      <c r="A418" s="39"/>
      <c r="B418" s="40"/>
      <c r="C418" s="292" t="s">
        <v>515</v>
      </c>
      <c r="D418" s="292" t="s">
        <v>178</v>
      </c>
      <c r="E418" s="293" t="s">
        <v>516</v>
      </c>
      <c r="F418" s="294" t="s">
        <v>517</v>
      </c>
      <c r="G418" s="295" t="s">
        <v>359</v>
      </c>
      <c r="H418" s="296">
        <v>2</v>
      </c>
      <c r="I418" s="297"/>
      <c r="J418" s="296">
        <f>ROUND(I418*H418,0)</f>
        <v>0</v>
      </c>
      <c r="K418" s="294" t="s">
        <v>1</v>
      </c>
      <c r="L418" s="298"/>
      <c r="M418" s="299" t="s">
        <v>1</v>
      </c>
      <c r="N418" s="300" t="s">
        <v>43</v>
      </c>
      <c r="O418" s="92"/>
      <c r="P418" s="240">
        <f>O418*H418</f>
        <v>0</v>
      </c>
      <c r="Q418" s="240">
        <v>0</v>
      </c>
      <c r="R418" s="240">
        <f>Q418*H418</f>
        <v>0</v>
      </c>
      <c r="S418" s="240">
        <v>0</v>
      </c>
      <c r="T418" s="241">
        <f>S418*H418</f>
        <v>0</v>
      </c>
      <c r="U418" s="39"/>
      <c r="V418" s="39"/>
      <c r="W418" s="39"/>
      <c r="X418" s="39"/>
      <c r="Y418" s="39"/>
      <c r="Z418" s="39"/>
      <c r="AA418" s="39"/>
      <c r="AB418" s="39"/>
      <c r="AC418" s="39"/>
      <c r="AD418" s="39"/>
      <c r="AE418" s="39"/>
      <c r="AR418" s="242" t="s">
        <v>360</v>
      </c>
      <c r="AT418" s="242" t="s">
        <v>178</v>
      </c>
      <c r="AU418" s="242" t="s">
        <v>87</v>
      </c>
      <c r="AY418" s="18" t="s">
        <v>121</v>
      </c>
      <c r="BE418" s="243">
        <f>IF(N418="základní",J418,0)</f>
        <v>0</v>
      </c>
      <c r="BF418" s="243">
        <f>IF(N418="snížená",J418,0)</f>
        <v>0</v>
      </c>
      <c r="BG418" s="243">
        <f>IF(N418="zákl. přenesená",J418,0)</f>
        <v>0</v>
      </c>
      <c r="BH418" s="243">
        <f>IF(N418="sníž. přenesená",J418,0)</f>
        <v>0</v>
      </c>
      <c r="BI418" s="243">
        <f>IF(N418="nulová",J418,0)</f>
        <v>0</v>
      </c>
      <c r="BJ418" s="18" t="s">
        <v>8</v>
      </c>
      <c r="BK418" s="243">
        <f>ROUND(I418*H418,0)</f>
        <v>0</v>
      </c>
      <c r="BL418" s="18" t="s">
        <v>256</v>
      </c>
      <c r="BM418" s="242" t="s">
        <v>518</v>
      </c>
    </row>
    <row r="419" s="2" customFormat="1">
      <c r="A419" s="39"/>
      <c r="B419" s="40"/>
      <c r="C419" s="41"/>
      <c r="D419" s="244" t="s">
        <v>131</v>
      </c>
      <c r="E419" s="41"/>
      <c r="F419" s="245" t="s">
        <v>517</v>
      </c>
      <c r="G419" s="41"/>
      <c r="H419" s="41"/>
      <c r="I419" s="141"/>
      <c r="J419" s="41"/>
      <c r="K419" s="41"/>
      <c r="L419" s="45"/>
      <c r="M419" s="246"/>
      <c r="N419" s="247"/>
      <c r="O419" s="92"/>
      <c r="P419" s="92"/>
      <c r="Q419" s="92"/>
      <c r="R419" s="92"/>
      <c r="S419" s="92"/>
      <c r="T419" s="93"/>
      <c r="U419" s="39"/>
      <c r="V419" s="39"/>
      <c r="W419" s="39"/>
      <c r="X419" s="39"/>
      <c r="Y419" s="39"/>
      <c r="Z419" s="39"/>
      <c r="AA419" s="39"/>
      <c r="AB419" s="39"/>
      <c r="AC419" s="39"/>
      <c r="AD419" s="39"/>
      <c r="AE419" s="39"/>
      <c r="AT419" s="18" t="s">
        <v>131</v>
      </c>
      <c r="AU419" s="18" t="s">
        <v>87</v>
      </c>
    </row>
    <row r="420" s="14" customFormat="1">
      <c r="A420" s="14"/>
      <c r="B420" s="259"/>
      <c r="C420" s="260"/>
      <c r="D420" s="244" t="s">
        <v>135</v>
      </c>
      <c r="E420" s="261" t="s">
        <v>1</v>
      </c>
      <c r="F420" s="262" t="s">
        <v>87</v>
      </c>
      <c r="G420" s="260"/>
      <c r="H420" s="263">
        <v>2</v>
      </c>
      <c r="I420" s="264"/>
      <c r="J420" s="260"/>
      <c r="K420" s="260"/>
      <c r="L420" s="265"/>
      <c r="M420" s="266"/>
      <c r="N420" s="267"/>
      <c r="O420" s="267"/>
      <c r="P420" s="267"/>
      <c r="Q420" s="267"/>
      <c r="R420" s="267"/>
      <c r="S420" s="267"/>
      <c r="T420" s="268"/>
      <c r="U420" s="14"/>
      <c r="V420" s="14"/>
      <c r="W420" s="14"/>
      <c r="X420" s="14"/>
      <c r="Y420" s="14"/>
      <c r="Z420" s="14"/>
      <c r="AA420" s="14"/>
      <c r="AB420" s="14"/>
      <c r="AC420" s="14"/>
      <c r="AD420" s="14"/>
      <c r="AE420" s="14"/>
      <c r="AT420" s="269" t="s">
        <v>135</v>
      </c>
      <c r="AU420" s="269" t="s">
        <v>87</v>
      </c>
      <c r="AV420" s="14" t="s">
        <v>87</v>
      </c>
      <c r="AW420" s="14" t="s">
        <v>33</v>
      </c>
      <c r="AX420" s="14" t="s">
        <v>8</v>
      </c>
      <c r="AY420" s="269" t="s">
        <v>121</v>
      </c>
    </row>
    <row r="421" s="2" customFormat="1" ht="21.75" customHeight="1">
      <c r="A421" s="39"/>
      <c r="B421" s="40"/>
      <c r="C421" s="292" t="s">
        <v>519</v>
      </c>
      <c r="D421" s="292" t="s">
        <v>178</v>
      </c>
      <c r="E421" s="293" t="s">
        <v>520</v>
      </c>
      <c r="F421" s="294" t="s">
        <v>521</v>
      </c>
      <c r="G421" s="295" t="s">
        <v>359</v>
      </c>
      <c r="H421" s="296">
        <v>2</v>
      </c>
      <c r="I421" s="297"/>
      <c r="J421" s="296">
        <f>ROUND(I421*H421,0)</f>
        <v>0</v>
      </c>
      <c r="K421" s="294" t="s">
        <v>1</v>
      </c>
      <c r="L421" s="298"/>
      <c r="M421" s="299" t="s">
        <v>1</v>
      </c>
      <c r="N421" s="300" t="s">
        <v>43</v>
      </c>
      <c r="O421" s="92"/>
      <c r="P421" s="240">
        <f>O421*H421</f>
        <v>0</v>
      </c>
      <c r="Q421" s="240">
        <v>0</v>
      </c>
      <c r="R421" s="240">
        <f>Q421*H421</f>
        <v>0</v>
      </c>
      <c r="S421" s="240">
        <v>0</v>
      </c>
      <c r="T421" s="241">
        <f>S421*H421</f>
        <v>0</v>
      </c>
      <c r="U421" s="39"/>
      <c r="V421" s="39"/>
      <c r="W421" s="39"/>
      <c r="X421" s="39"/>
      <c r="Y421" s="39"/>
      <c r="Z421" s="39"/>
      <c r="AA421" s="39"/>
      <c r="AB421" s="39"/>
      <c r="AC421" s="39"/>
      <c r="AD421" s="39"/>
      <c r="AE421" s="39"/>
      <c r="AR421" s="242" t="s">
        <v>360</v>
      </c>
      <c r="AT421" s="242" t="s">
        <v>178</v>
      </c>
      <c r="AU421" s="242" t="s">
        <v>87</v>
      </c>
      <c r="AY421" s="18" t="s">
        <v>121</v>
      </c>
      <c r="BE421" s="243">
        <f>IF(N421="základní",J421,0)</f>
        <v>0</v>
      </c>
      <c r="BF421" s="243">
        <f>IF(N421="snížená",J421,0)</f>
        <v>0</v>
      </c>
      <c r="BG421" s="243">
        <f>IF(N421="zákl. přenesená",J421,0)</f>
        <v>0</v>
      </c>
      <c r="BH421" s="243">
        <f>IF(N421="sníž. přenesená",J421,0)</f>
        <v>0</v>
      </c>
      <c r="BI421" s="243">
        <f>IF(N421="nulová",J421,0)</f>
        <v>0</v>
      </c>
      <c r="BJ421" s="18" t="s">
        <v>8</v>
      </c>
      <c r="BK421" s="243">
        <f>ROUND(I421*H421,0)</f>
        <v>0</v>
      </c>
      <c r="BL421" s="18" t="s">
        <v>256</v>
      </c>
      <c r="BM421" s="242" t="s">
        <v>522</v>
      </c>
    </row>
    <row r="422" s="2" customFormat="1">
      <c r="A422" s="39"/>
      <c r="B422" s="40"/>
      <c r="C422" s="41"/>
      <c r="D422" s="244" t="s">
        <v>131</v>
      </c>
      <c r="E422" s="41"/>
      <c r="F422" s="245" t="s">
        <v>521</v>
      </c>
      <c r="G422" s="41"/>
      <c r="H422" s="41"/>
      <c r="I422" s="141"/>
      <c r="J422" s="41"/>
      <c r="K422" s="41"/>
      <c r="L422" s="45"/>
      <c r="M422" s="246"/>
      <c r="N422" s="247"/>
      <c r="O422" s="92"/>
      <c r="P422" s="92"/>
      <c r="Q422" s="92"/>
      <c r="R422" s="92"/>
      <c r="S422" s="92"/>
      <c r="T422" s="93"/>
      <c r="U422" s="39"/>
      <c r="V422" s="39"/>
      <c r="W422" s="39"/>
      <c r="X422" s="39"/>
      <c r="Y422" s="39"/>
      <c r="Z422" s="39"/>
      <c r="AA422" s="39"/>
      <c r="AB422" s="39"/>
      <c r="AC422" s="39"/>
      <c r="AD422" s="39"/>
      <c r="AE422" s="39"/>
      <c r="AT422" s="18" t="s">
        <v>131</v>
      </c>
      <c r="AU422" s="18" t="s">
        <v>87</v>
      </c>
    </row>
    <row r="423" s="14" customFormat="1">
      <c r="A423" s="14"/>
      <c r="B423" s="259"/>
      <c r="C423" s="260"/>
      <c r="D423" s="244" t="s">
        <v>135</v>
      </c>
      <c r="E423" s="261" t="s">
        <v>1</v>
      </c>
      <c r="F423" s="262" t="s">
        <v>87</v>
      </c>
      <c r="G423" s="260"/>
      <c r="H423" s="263">
        <v>2</v>
      </c>
      <c r="I423" s="264"/>
      <c r="J423" s="260"/>
      <c r="K423" s="260"/>
      <c r="L423" s="265"/>
      <c r="M423" s="266"/>
      <c r="N423" s="267"/>
      <c r="O423" s="267"/>
      <c r="P423" s="267"/>
      <c r="Q423" s="267"/>
      <c r="R423" s="267"/>
      <c r="S423" s="267"/>
      <c r="T423" s="268"/>
      <c r="U423" s="14"/>
      <c r="V423" s="14"/>
      <c r="W423" s="14"/>
      <c r="X423" s="14"/>
      <c r="Y423" s="14"/>
      <c r="Z423" s="14"/>
      <c r="AA423" s="14"/>
      <c r="AB423" s="14"/>
      <c r="AC423" s="14"/>
      <c r="AD423" s="14"/>
      <c r="AE423" s="14"/>
      <c r="AT423" s="269" t="s">
        <v>135</v>
      </c>
      <c r="AU423" s="269" t="s">
        <v>87</v>
      </c>
      <c r="AV423" s="14" t="s">
        <v>87</v>
      </c>
      <c r="AW423" s="14" t="s">
        <v>33</v>
      </c>
      <c r="AX423" s="14" t="s">
        <v>8</v>
      </c>
      <c r="AY423" s="269" t="s">
        <v>121</v>
      </c>
    </row>
    <row r="424" s="2" customFormat="1" ht="21.75" customHeight="1">
      <c r="A424" s="39"/>
      <c r="B424" s="40"/>
      <c r="C424" s="292" t="s">
        <v>523</v>
      </c>
      <c r="D424" s="292" t="s">
        <v>178</v>
      </c>
      <c r="E424" s="293" t="s">
        <v>524</v>
      </c>
      <c r="F424" s="294" t="s">
        <v>525</v>
      </c>
      <c r="G424" s="295" t="s">
        <v>359</v>
      </c>
      <c r="H424" s="296">
        <v>1</v>
      </c>
      <c r="I424" s="297"/>
      <c r="J424" s="296">
        <f>ROUND(I424*H424,0)</f>
        <v>0</v>
      </c>
      <c r="K424" s="294" t="s">
        <v>1</v>
      </c>
      <c r="L424" s="298"/>
      <c r="M424" s="299" t="s">
        <v>1</v>
      </c>
      <c r="N424" s="300" t="s">
        <v>43</v>
      </c>
      <c r="O424" s="92"/>
      <c r="P424" s="240">
        <f>O424*H424</f>
        <v>0</v>
      </c>
      <c r="Q424" s="240">
        <v>0</v>
      </c>
      <c r="R424" s="240">
        <f>Q424*H424</f>
        <v>0</v>
      </c>
      <c r="S424" s="240">
        <v>0</v>
      </c>
      <c r="T424" s="241">
        <f>S424*H424</f>
        <v>0</v>
      </c>
      <c r="U424" s="39"/>
      <c r="V424" s="39"/>
      <c r="W424" s="39"/>
      <c r="X424" s="39"/>
      <c r="Y424" s="39"/>
      <c r="Z424" s="39"/>
      <c r="AA424" s="39"/>
      <c r="AB424" s="39"/>
      <c r="AC424" s="39"/>
      <c r="AD424" s="39"/>
      <c r="AE424" s="39"/>
      <c r="AR424" s="242" t="s">
        <v>360</v>
      </c>
      <c r="AT424" s="242" t="s">
        <v>178</v>
      </c>
      <c r="AU424" s="242" t="s">
        <v>87</v>
      </c>
      <c r="AY424" s="18" t="s">
        <v>121</v>
      </c>
      <c r="BE424" s="243">
        <f>IF(N424="základní",J424,0)</f>
        <v>0</v>
      </c>
      <c r="BF424" s="243">
        <f>IF(N424="snížená",J424,0)</f>
        <v>0</v>
      </c>
      <c r="BG424" s="243">
        <f>IF(N424="zákl. přenesená",J424,0)</f>
        <v>0</v>
      </c>
      <c r="BH424" s="243">
        <f>IF(N424="sníž. přenesená",J424,0)</f>
        <v>0</v>
      </c>
      <c r="BI424" s="243">
        <f>IF(N424="nulová",J424,0)</f>
        <v>0</v>
      </c>
      <c r="BJ424" s="18" t="s">
        <v>8</v>
      </c>
      <c r="BK424" s="243">
        <f>ROUND(I424*H424,0)</f>
        <v>0</v>
      </c>
      <c r="BL424" s="18" t="s">
        <v>256</v>
      </c>
      <c r="BM424" s="242" t="s">
        <v>526</v>
      </c>
    </row>
    <row r="425" s="2" customFormat="1">
      <c r="A425" s="39"/>
      <c r="B425" s="40"/>
      <c r="C425" s="41"/>
      <c r="D425" s="244" t="s">
        <v>131</v>
      </c>
      <c r="E425" s="41"/>
      <c r="F425" s="245" t="s">
        <v>527</v>
      </c>
      <c r="G425" s="41"/>
      <c r="H425" s="41"/>
      <c r="I425" s="141"/>
      <c r="J425" s="41"/>
      <c r="K425" s="41"/>
      <c r="L425" s="45"/>
      <c r="M425" s="246"/>
      <c r="N425" s="247"/>
      <c r="O425" s="92"/>
      <c r="P425" s="92"/>
      <c r="Q425" s="92"/>
      <c r="R425" s="92"/>
      <c r="S425" s="92"/>
      <c r="T425" s="93"/>
      <c r="U425" s="39"/>
      <c r="V425" s="39"/>
      <c r="W425" s="39"/>
      <c r="X425" s="39"/>
      <c r="Y425" s="39"/>
      <c r="Z425" s="39"/>
      <c r="AA425" s="39"/>
      <c r="AB425" s="39"/>
      <c r="AC425" s="39"/>
      <c r="AD425" s="39"/>
      <c r="AE425" s="39"/>
      <c r="AT425" s="18" t="s">
        <v>131</v>
      </c>
      <c r="AU425" s="18" t="s">
        <v>87</v>
      </c>
    </row>
    <row r="426" s="14" customFormat="1">
      <c r="A426" s="14"/>
      <c r="B426" s="259"/>
      <c r="C426" s="260"/>
      <c r="D426" s="244" t="s">
        <v>135</v>
      </c>
      <c r="E426" s="261" t="s">
        <v>1</v>
      </c>
      <c r="F426" s="262" t="s">
        <v>8</v>
      </c>
      <c r="G426" s="260"/>
      <c r="H426" s="263">
        <v>1</v>
      </c>
      <c r="I426" s="264"/>
      <c r="J426" s="260"/>
      <c r="K426" s="260"/>
      <c r="L426" s="265"/>
      <c r="M426" s="266"/>
      <c r="N426" s="267"/>
      <c r="O426" s="267"/>
      <c r="P426" s="267"/>
      <c r="Q426" s="267"/>
      <c r="R426" s="267"/>
      <c r="S426" s="267"/>
      <c r="T426" s="268"/>
      <c r="U426" s="14"/>
      <c r="V426" s="14"/>
      <c r="W426" s="14"/>
      <c r="X426" s="14"/>
      <c r="Y426" s="14"/>
      <c r="Z426" s="14"/>
      <c r="AA426" s="14"/>
      <c r="AB426" s="14"/>
      <c r="AC426" s="14"/>
      <c r="AD426" s="14"/>
      <c r="AE426" s="14"/>
      <c r="AT426" s="269" t="s">
        <v>135</v>
      </c>
      <c r="AU426" s="269" t="s">
        <v>87</v>
      </c>
      <c r="AV426" s="14" t="s">
        <v>87</v>
      </c>
      <c r="AW426" s="14" t="s">
        <v>33</v>
      </c>
      <c r="AX426" s="14" t="s">
        <v>8</v>
      </c>
      <c r="AY426" s="269" t="s">
        <v>121</v>
      </c>
    </row>
    <row r="427" s="2" customFormat="1" ht="21.75" customHeight="1">
      <c r="A427" s="39"/>
      <c r="B427" s="40"/>
      <c r="C427" s="292" t="s">
        <v>528</v>
      </c>
      <c r="D427" s="292" t="s">
        <v>178</v>
      </c>
      <c r="E427" s="293" t="s">
        <v>529</v>
      </c>
      <c r="F427" s="294" t="s">
        <v>530</v>
      </c>
      <c r="G427" s="295" t="s">
        <v>359</v>
      </c>
      <c r="H427" s="296">
        <v>1</v>
      </c>
      <c r="I427" s="297"/>
      <c r="J427" s="296">
        <f>ROUND(I427*H427,0)</f>
        <v>0</v>
      </c>
      <c r="K427" s="294" t="s">
        <v>1</v>
      </c>
      <c r="L427" s="298"/>
      <c r="M427" s="299" t="s">
        <v>1</v>
      </c>
      <c r="N427" s="300" t="s">
        <v>43</v>
      </c>
      <c r="O427" s="92"/>
      <c r="P427" s="240">
        <f>O427*H427</f>
        <v>0</v>
      </c>
      <c r="Q427" s="240">
        <v>0</v>
      </c>
      <c r="R427" s="240">
        <f>Q427*H427</f>
        <v>0</v>
      </c>
      <c r="S427" s="240">
        <v>0</v>
      </c>
      <c r="T427" s="241">
        <f>S427*H427</f>
        <v>0</v>
      </c>
      <c r="U427" s="39"/>
      <c r="V427" s="39"/>
      <c r="W427" s="39"/>
      <c r="X427" s="39"/>
      <c r="Y427" s="39"/>
      <c r="Z427" s="39"/>
      <c r="AA427" s="39"/>
      <c r="AB427" s="39"/>
      <c r="AC427" s="39"/>
      <c r="AD427" s="39"/>
      <c r="AE427" s="39"/>
      <c r="AR427" s="242" t="s">
        <v>360</v>
      </c>
      <c r="AT427" s="242" t="s">
        <v>178</v>
      </c>
      <c r="AU427" s="242" t="s">
        <v>87</v>
      </c>
      <c r="AY427" s="18" t="s">
        <v>121</v>
      </c>
      <c r="BE427" s="243">
        <f>IF(N427="základní",J427,0)</f>
        <v>0</v>
      </c>
      <c r="BF427" s="243">
        <f>IF(N427="snížená",J427,0)</f>
        <v>0</v>
      </c>
      <c r="BG427" s="243">
        <f>IF(N427="zákl. přenesená",J427,0)</f>
        <v>0</v>
      </c>
      <c r="BH427" s="243">
        <f>IF(N427="sníž. přenesená",J427,0)</f>
        <v>0</v>
      </c>
      <c r="BI427" s="243">
        <f>IF(N427="nulová",J427,0)</f>
        <v>0</v>
      </c>
      <c r="BJ427" s="18" t="s">
        <v>8</v>
      </c>
      <c r="BK427" s="243">
        <f>ROUND(I427*H427,0)</f>
        <v>0</v>
      </c>
      <c r="BL427" s="18" t="s">
        <v>256</v>
      </c>
      <c r="BM427" s="242" t="s">
        <v>531</v>
      </c>
    </row>
    <row r="428" s="2" customFormat="1">
      <c r="A428" s="39"/>
      <c r="B428" s="40"/>
      <c r="C428" s="41"/>
      <c r="D428" s="244" t="s">
        <v>131</v>
      </c>
      <c r="E428" s="41"/>
      <c r="F428" s="245" t="s">
        <v>532</v>
      </c>
      <c r="G428" s="41"/>
      <c r="H428" s="41"/>
      <c r="I428" s="141"/>
      <c r="J428" s="41"/>
      <c r="K428" s="41"/>
      <c r="L428" s="45"/>
      <c r="M428" s="246"/>
      <c r="N428" s="247"/>
      <c r="O428" s="92"/>
      <c r="P428" s="92"/>
      <c r="Q428" s="92"/>
      <c r="R428" s="92"/>
      <c r="S428" s="92"/>
      <c r="T428" s="93"/>
      <c r="U428" s="39"/>
      <c r="V428" s="39"/>
      <c r="W428" s="39"/>
      <c r="X428" s="39"/>
      <c r="Y428" s="39"/>
      <c r="Z428" s="39"/>
      <c r="AA428" s="39"/>
      <c r="AB428" s="39"/>
      <c r="AC428" s="39"/>
      <c r="AD428" s="39"/>
      <c r="AE428" s="39"/>
      <c r="AT428" s="18" t="s">
        <v>131</v>
      </c>
      <c r="AU428" s="18" t="s">
        <v>87</v>
      </c>
    </row>
    <row r="429" s="14" customFormat="1">
      <c r="A429" s="14"/>
      <c r="B429" s="259"/>
      <c r="C429" s="260"/>
      <c r="D429" s="244" t="s">
        <v>135</v>
      </c>
      <c r="E429" s="261" t="s">
        <v>1</v>
      </c>
      <c r="F429" s="262" t="s">
        <v>8</v>
      </c>
      <c r="G429" s="260"/>
      <c r="H429" s="263">
        <v>1</v>
      </c>
      <c r="I429" s="264"/>
      <c r="J429" s="260"/>
      <c r="K429" s="260"/>
      <c r="L429" s="265"/>
      <c r="M429" s="266"/>
      <c r="N429" s="267"/>
      <c r="O429" s="267"/>
      <c r="P429" s="267"/>
      <c r="Q429" s="267"/>
      <c r="R429" s="267"/>
      <c r="S429" s="267"/>
      <c r="T429" s="268"/>
      <c r="U429" s="14"/>
      <c r="V429" s="14"/>
      <c r="W429" s="14"/>
      <c r="X429" s="14"/>
      <c r="Y429" s="14"/>
      <c r="Z429" s="14"/>
      <c r="AA429" s="14"/>
      <c r="AB429" s="14"/>
      <c r="AC429" s="14"/>
      <c r="AD429" s="14"/>
      <c r="AE429" s="14"/>
      <c r="AT429" s="269" t="s">
        <v>135</v>
      </c>
      <c r="AU429" s="269" t="s">
        <v>87</v>
      </c>
      <c r="AV429" s="14" t="s">
        <v>87</v>
      </c>
      <c r="AW429" s="14" t="s">
        <v>33</v>
      </c>
      <c r="AX429" s="14" t="s">
        <v>8</v>
      </c>
      <c r="AY429" s="269" t="s">
        <v>121</v>
      </c>
    </row>
    <row r="430" s="2" customFormat="1" ht="21.75" customHeight="1">
      <c r="A430" s="39"/>
      <c r="B430" s="40"/>
      <c r="C430" s="292" t="s">
        <v>533</v>
      </c>
      <c r="D430" s="292" t="s">
        <v>178</v>
      </c>
      <c r="E430" s="293" t="s">
        <v>534</v>
      </c>
      <c r="F430" s="294" t="s">
        <v>535</v>
      </c>
      <c r="G430" s="295" t="s">
        <v>359</v>
      </c>
      <c r="H430" s="296">
        <v>2</v>
      </c>
      <c r="I430" s="297"/>
      <c r="J430" s="296">
        <f>ROUND(I430*H430,0)</f>
        <v>0</v>
      </c>
      <c r="K430" s="294" t="s">
        <v>1</v>
      </c>
      <c r="L430" s="298"/>
      <c r="M430" s="299" t="s">
        <v>1</v>
      </c>
      <c r="N430" s="300" t="s">
        <v>43</v>
      </c>
      <c r="O430" s="92"/>
      <c r="P430" s="240">
        <f>O430*H430</f>
        <v>0</v>
      </c>
      <c r="Q430" s="240">
        <v>0</v>
      </c>
      <c r="R430" s="240">
        <f>Q430*H430</f>
        <v>0</v>
      </c>
      <c r="S430" s="240">
        <v>0</v>
      </c>
      <c r="T430" s="241">
        <f>S430*H430</f>
        <v>0</v>
      </c>
      <c r="U430" s="39"/>
      <c r="V430" s="39"/>
      <c r="W430" s="39"/>
      <c r="X430" s="39"/>
      <c r="Y430" s="39"/>
      <c r="Z430" s="39"/>
      <c r="AA430" s="39"/>
      <c r="AB430" s="39"/>
      <c r="AC430" s="39"/>
      <c r="AD430" s="39"/>
      <c r="AE430" s="39"/>
      <c r="AR430" s="242" t="s">
        <v>360</v>
      </c>
      <c r="AT430" s="242" t="s">
        <v>178</v>
      </c>
      <c r="AU430" s="242" t="s">
        <v>87</v>
      </c>
      <c r="AY430" s="18" t="s">
        <v>121</v>
      </c>
      <c r="BE430" s="243">
        <f>IF(N430="základní",J430,0)</f>
        <v>0</v>
      </c>
      <c r="BF430" s="243">
        <f>IF(N430="snížená",J430,0)</f>
        <v>0</v>
      </c>
      <c r="BG430" s="243">
        <f>IF(N430="zákl. přenesená",J430,0)</f>
        <v>0</v>
      </c>
      <c r="BH430" s="243">
        <f>IF(N430="sníž. přenesená",J430,0)</f>
        <v>0</v>
      </c>
      <c r="BI430" s="243">
        <f>IF(N430="nulová",J430,0)</f>
        <v>0</v>
      </c>
      <c r="BJ430" s="18" t="s">
        <v>8</v>
      </c>
      <c r="BK430" s="243">
        <f>ROUND(I430*H430,0)</f>
        <v>0</v>
      </c>
      <c r="BL430" s="18" t="s">
        <v>256</v>
      </c>
      <c r="BM430" s="242" t="s">
        <v>536</v>
      </c>
    </row>
    <row r="431" s="2" customFormat="1">
      <c r="A431" s="39"/>
      <c r="B431" s="40"/>
      <c r="C431" s="41"/>
      <c r="D431" s="244" t="s">
        <v>131</v>
      </c>
      <c r="E431" s="41"/>
      <c r="F431" s="245" t="s">
        <v>537</v>
      </c>
      <c r="G431" s="41"/>
      <c r="H431" s="41"/>
      <c r="I431" s="141"/>
      <c r="J431" s="41"/>
      <c r="K431" s="41"/>
      <c r="L431" s="45"/>
      <c r="M431" s="246"/>
      <c r="N431" s="247"/>
      <c r="O431" s="92"/>
      <c r="P431" s="92"/>
      <c r="Q431" s="92"/>
      <c r="R431" s="92"/>
      <c r="S431" s="92"/>
      <c r="T431" s="93"/>
      <c r="U431" s="39"/>
      <c r="V431" s="39"/>
      <c r="W431" s="39"/>
      <c r="X431" s="39"/>
      <c r="Y431" s="39"/>
      <c r="Z431" s="39"/>
      <c r="AA431" s="39"/>
      <c r="AB431" s="39"/>
      <c r="AC431" s="39"/>
      <c r="AD431" s="39"/>
      <c r="AE431" s="39"/>
      <c r="AT431" s="18" t="s">
        <v>131</v>
      </c>
      <c r="AU431" s="18" t="s">
        <v>87</v>
      </c>
    </row>
    <row r="432" s="14" customFormat="1">
      <c r="A432" s="14"/>
      <c r="B432" s="259"/>
      <c r="C432" s="260"/>
      <c r="D432" s="244" t="s">
        <v>135</v>
      </c>
      <c r="E432" s="261" t="s">
        <v>1</v>
      </c>
      <c r="F432" s="262" t="s">
        <v>87</v>
      </c>
      <c r="G432" s="260"/>
      <c r="H432" s="263">
        <v>2</v>
      </c>
      <c r="I432" s="264"/>
      <c r="J432" s="260"/>
      <c r="K432" s="260"/>
      <c r="L432" s="265"/>
      <c r="M432" s="266"/>
      <c r="N432" s="267"/>
      <c r="O432" s="267"/>
      <c r="P432" s="267"/>
      <c r="Q432" s="267"/>
      <c r="R432" s="267"/>
      <c r="S432" s="267"/>
      <c r="T432" s="268"/>
      <c r="U432" s="14"/>
      <c r="V432" s="14"/>
      <c r="W432" s="14"/>
      <c r="X432" s="14"/>
      <c r="Y432" s="14"/>
      <c r="Z432" s="14"/>
      <c r="AA432" s="14"/>
      <c r="AB432" s="14"/>
      <c r="AC432" s="14"/>
      <c r="AD432" s="14"/>
      <c r="AE432" s="14"/>
      <c r="AT432" s="269" t="s">
        <v>135</v>
      </c>
      <c r="AU432" s="269" t="s">
        <v>87</v>
      </c>
      <c r="AV432" s="14" t="s">
        <v>87</v>
      </c>
      <c r="AW432" s="14" t="s">
        <v>33</v>
      </c>
      <c r="AX432" s="14" t="s">
        <v>8</v>
      </c>
      <c r="AY432" s="269" t="s">
        <v>121</v>
      </c>
    </row>
    <row r="433" s="2" customFormat="1" ht="21.75" customHeight="1">
      <c r="A433" s="39"/>
      <c r="B433" s="40"/>
      <c r="C433" s="292" t="s">
        <v>538</v>
      </c>
      <c r="D433" s="292" t="s">
        <v>178</v>
      </c>
      <c r="E433" s="293" t="s">
        <v>539</v>
      </c>
      <c r="F433" s="294" t="s">
        <v>540</v>
      </c>
      <c r="G433" s="295" t="s">
        <v>359</v>
      </c>
      <c r="H433" s="296">
        <v>3</v>
      </c>
      <c r="I433" s="297"/>
      <c r="J433" s="296">
        <f>ROUND(I433*H433,0)</f>
        <v>0</v>
      </c>
      <c r="K433" s="294" t="s">
        <v>1</v>
      </c>
      <c r="L433" s="298"/>
      <c r="M433" s="299" t="s">
        <v>1</v>
      </c>
      <c r="N433" s="300" t="s">
        <v>43</v>
      </c>
      <c r="O433" s="92"/>
      <c r="P433" s="240">
        <f>O433*H433</f>
        <v>0</v>
      </c>
      <c r="Q433" s="240">
        <v>0</v>
      </c>
      <c r="R433" s="240">
        <f>Q433*H433</f>
        <v>0</v>
      </c>
      <c r="S433" s="240">
        <v>0</v>
      </c>
      <c r="T433" s="241">
        <f>S433*H433</f>
        <v>0</v>
      </c>
      <c r="U433" s="39"/>
      <c r="V433" s="39"/>
      <c r="W433" s="39"/>
      <c r="X433" s="39"/>
      <c r="Y433" s="39"/>
      <c r="Z433" s="39"/>
      <c r="AA433" s="39"/>
      <c r="AB433" s="39"/>
      <c r="AC433" s="39"/>
      <c r="AD433" s="39"/>
      <c r="AE433" s="39"/>
      <c r="AR433" s="242" t="s">
        <v>360</v>
      </c>
      <c r="AT433" s="242" t="s">
        <v>178</v>
      </c>
      <c r="AU433" s="242" t="s">
        <v>87</v>
      </c>
      <c r="AY433" s="18" t="s">
        <v>121</v>
      </c>
      <c r="BE433" s="243">
        <f>IF(N433="základní",J433,0)</f>
        <v>0</v>
      </c>
      <c r="BF433" s="243">
        <f>IF(N433="snížená",J433,0)</f>
        <v>0</v>
      </c>
      <c r="BG433" s="243">
        <f>IF(N433="zákl. přenesená",J433,0)</f>
        <v>0</v>
      </c>
      <c r="BH433" s="243">
        <f>IF(N433="sníž. přenesená",J433,0)</f>
        <v>0</v>
      </c>
      <c r="BI433" s="243">
        <f>IF(N433="nulová",J433,0)</f>
        <v>0</v>
      </c>
      <c r="BJ433" s="18" t="s">
        <v>8</v>
      </c>
      <c r="BK433" s="243">
        <f>ROUND(I433*H433,0)</f>
        <v>0</v>
      </c>
      <c r="BL433" s="18" t="s">
        <v>256</v>
      </c>
      <c r="BM433" s="242" t="s">
        <v>541</v>
      </c>
    </row>
    <row r="434" s="2" customFormat="1">
      <c r="A434" s="39"/>
      <c r="B434" s="40"/>
      <c r="C434" s="41"/>
      <c r="D434" s="244" t="s">
        <v>131</v>
      </c>
      <c r="E434" s="41"/>
      <c r="F434" s="245" t="s">
        <v>542</v>
      </c>
      <c r="G434" s="41"/>
      <c r="H434" s="41"/>
      <c r="I434" s="141"/>
      <c r="J434" s="41"/>
      <c r="K434" s="41"/>
      <c r="L434" s="45"/>
      <c r="M434" s="246"/>
      <c r="N434" s="247"/>
      <c r="O434" s="92"/>
      <c r="P434" s="92"/>
      <c r="Q434" s="92"/>
      <c r="R434" s="92"/>
      <c r="S434" s="92"/>
      <c r="T434" s="93"/>
      <c r="U434" s="39"/>
      <c r="V434" s="39"/>
      <c r="W434" s="39"/>
      <c r="X434" s="39"/>
      <c r="Y434" s="39"/>
      <c r="Z434" s="39"/>
      <c r="AA434" s="39"/>
      <c r="AB434" s="39"/>
      <c r="AC434" s="39"/>
      <c r="AD434" s="39"/>
      <c r="AE434" s="39"/>
      <c r="AT434" s="18" t="s">
        <v>131</v>
      </c>
      <c r="AU434" s="18" t="s">
        <v>87</v>
      </c>
    </row>
    <row r="435" s="14" customFormat="1">
      <c r="A435" s="14"/>
      <c r="B435" s="259"/>
      <c r="C435" s="260"/>
      <c r="D435" s="244" t="s">
        <v>135</v>
      </c>
      <c r="E435" s="261" t="s">
        <v>1</v>
      </c>
      <c r="F435" s="262" t="s">
        <v>141</v>
      </c>
      <c r="G435" s="260"/>
      <c r="H435" s="263">
        <v>3</v>
      </c>
      <c r="I435" s="264"/>
      <c r="J435" s="260"/>
      <c r="K435" s="260"/>
      <c r="L435" s="265"/>
      <c r="M435" s="266"/>
      <c r="N435" s="267"/>
      <c r="O435" s="267"/>
      <c r="P435" s="267"/>
      <c r="Q435" s="267"/>
      <c r="R435" s="267"/>
      <c r="S435" s="267"/>
      <c r="T435" s="268"/>
      <c r="U435" s="14"/>
      <c r="V435" s="14"/>
      <c r="W435" s="14"/>
      <c r="X435" s="14"/>
      <c r="Y435" s="14"/>
      <c r="Z435" s="14"/>
      <c r="AA435" s="14"/>
      <c r="AB435" s="14"/>
      <c r="AC435" s="14"/>
      <c r="AD435" s="14"/>
      <c r="AE435" s="14"/>
      <c r="AT435" s="269" t="s">
        <v>135</v>
      </c>
      <c r="AU435" s="269" t="s">
        <v>87</v>
      </c>
      <c r="AV435" s="14" t="s">
        <v>87</v>
      </c>
      <c r="AW435" s="14" t="s">
        <v>33</v>
      </c>
      <c r="AX435" s="14" t="s">
        <v>8</v>
      </c>
      <c r="AY435" s="269" t="s">
        <v>121</v>
      </c>
    </row>
    <row r="436" s="2" customFormat="1" ht="21.75" customHeight="1">
      <c r="A436" s="39"/>
      <c r="B436" s="40"/>
      <c r="C436" s="292" t="s">
        <v>543</v>
      </c>
      <c r="D436" s="292" t="s">
        <v>178</v>
      </c>
      <c r="E436" s="293" t="s">
        <v>544</v>
      </c>
      <c r="F436" s="294" t="s">
        <v>545</v>
      </c>
      <c r="G436" s="295" t="s">
        <v>359</v>
      </c>
      <c r="H436" s="296">
        <v>1</v>
      </c>
      <c r="I436" s="297"/>
      <c r="J436" s="296">
        <f>ROUND(I436*H436,0)</f>
        <v>0</v>
      </c>
      <c r="K436" s="294" t="s">
        <v>1</v>
      </c>
      <c r="L436" s="298"/>
      <c r="M436" s="299" t="s">
        <v>1</v>
      </c>
      <c r="N436" s="300" t="s">
        <v>43</v>
      </c>
      <c r="O436" s="92"/>
      <c r="P436" s="240">
        <f>O436*H436</f>
        <v>0</v>
      </c>
      <c r="Q436" s="240">
        <v>0</v>
      </c>
      <c r="R436" s="240">
        <f>Q436*H436</f>
        <v>0</v>
      </c>
      <c r="S436" s="240">
        <v>0</v>
      </c>
      <c r="T436" s="241">
        <f>S436*H436</f>
        <v>0</v>
      </c>
      <c r="U436" s="39"/>
      <c r="V436" s="39"/>
      <c r="W436" s="39"/>
      <c r="X436" s="39"/>
      <c r="Y436" s="39"/>
      <c r="Z436" s="39"/>
      <c r="AA436" s="39"/>
      <c r="AB436" s="39"/>
      <c r="AC436" s="39"/>
      <c r="AD436" s="39"/>
      <c r="AE436" s="39"/>
      <c r="AR436" s="242" t="s">
        <v>360</v>
      </c>
      <c r="AT436" s="242" t="s">
        <v>178</v>
      </c>
      <c r="AU436" s="242" t="s">
        <v>87</v>
      </c>
      <c r="AY436" s="18" t="s">
        <v>121</v>
      </c>
      <c r="BE436" s="243">
        <f>IF(N436="základní",J436,0)</f>
        <v>0</v>
      </c>
      <c r="BF436" s="243">
        <f>IF(N436="snížená",J436,0)</f>
        <v>0</v>
      </c>
      <c r="BG436" s="243">
        <f>IF(N436="zákl. přenesená",J436,0)</f>
        <v>0</v>
      </c>
      <c r="BH436" s="243">
        <f>IF(N436="sníž. přenesená",J436,0)</f>
        <v>0</v>
      </c>
      <c r="BI436" s="243">
        <f>IF(N436="nulová",J436,0)</f>
        <v>0</v>
      </c>
      <c r="BJ436" s="18" t="s">
        <v>8</v>
      </c>
      <c r="BK436" s="243">
        <f>ROUND(I436*H436,0)</f>
        <v>0</v>
      </c>
      <c r="BL436" s="18" t="s">
        <v>256</v>
      </c>
      <c r="BM436" s="242" t="s">
        <v>546</v>
      </c>
    </row>
    <row r="437" s="2" customFormat="1">
      <c r="A437" s="39"/>
      <c r="B437" s="40"/>
      <c r="C437" s="41"/>
      <c r="D437" s="244" t="s">
        <v>131</v>
      </c>
      <c r="E437" s="41"/>
      <c r="F437" s="245" t="s">
        <v>545</v>
      </c>
      <c r="G437" s="41"/>
      <c r="H437" s="41"/>
      <c r="I437" s="141"/>
      <c r="J437" s="41"/>
      <c r="K437" s="41"/>
      <c r="L437" s="45"/>
      <c r="M437" s="246"/>
      <c r="N437" s="247"/>
      <c r="O437" s="92"/>
      <c r="P437" s="92"/>
      <c r="Q437" s="92"/>
      <c r="R437" s="92"/>
      <c r="S437" s="92"/>
      <c r="T437" s="93"/>
      <c r="U437" s="39"/>
      <c r="V437" s="39"/>
      <c r="W437" s="39"/>
      <c r="X437" s="39"/>
      <c r="Y437" s="39"/>
      <c r="Z437" s="39"/>
      <c r="AA437" s="39"/>
      <c r="AB437" s="39"/>
      <c r="AC437" s="39"/>
      <c r="AD437" s="39"/>
      <c r="AE437" s="39"/>
      <c r="AT437" s="18" t="s">
        <v>131</v>
      </c>
      <c r="AU437" s="18" t="s">
        <v>87</v>
      </c>
    </row>
    <row r="438" s="14" customFormat="1">
      <c r="A438" s="14"/>
      <c r="B438" s="259"/>
      <c r="C438" s="260"/>
      <c r="D438" s="244" t="s">
        <v>135</v>
      </c>
      <c r="E438" s="261" t="s">
        <v>1</v>
      </c>
      <c r="F438" s="262" t="s">
        <v>8</v>
      </c>
      <c r="G438" s="260"/>
      <c r="H438" s="263">
        <v>1</v>
      </c>
      <c r="I438" s="264"/>
      <c r="J438" s="260"/>
      <c r="K438" s="260"/>
      <c r="L438" s="265"/>
      <c r="M438" s="266"/>
      <c r="N438" s="267"/>
      <c r="O438" s="267"/>
      <c r="P438" s="267"/>
      <c r="Q438" s="267"/>
      <c r="R438" s="267"/>
      <c r="S438" s="267"/>
      <c r="T438" s="268"/>
      <c r="U438" s="14"/>
      <c r="V438" s="14"/>
      <c r="W438" s="14"/>
      <c r="X438" s="14"/>
      <c r="Y438" s="14"/>
      <c r="Z438" s="14"/>
      <c r="AA438" s="14"/>
      <c r="AB438" s="14"/>
      <c r="AC438" s="14"/>
      <c r="AD438" s="14"/>
      <c r="AE438" s="14"/>
      <c r="AT438" s="269" t="s">
        <v>135</v>
      </c>
      <c r="AU438" s="269" t="s">
        <v>87</v>
      </c>
      <c r="AV438" s="14" t="s">
        <v>87</v>
      </c>
      <c r="AW438" s="14" t="s">
        <v>33</v>
      </c>
      <c r="AX438" s="14" t="s">
        <v>8</v>
      </c>
      <c r="AY438" s="269" t="s">
        <v>121</v>
      </c>
    </row>
    <row r="439" s="2" customFormat="1" ht="16.5" customHeight="1">
      <c r="A439" s="39"/>
      <c r="B439" s="40"/>
      <c r="C439" s="292" t="s">
        <v>547</v>
      </c>
      <c r="D439" s="292" t="s">
        <v>178</v>
      </c>
      <c r="E439" s="293" t="s">
        <v>548</v>
      </c>
      <c r="F439" s="294" t="s">
        <v>549</v>
      </c>
      <c r="G439" s="295" t="s">
        <v>359</v>
      </c>
      <c r="H439" s="296">
        <v>1</v>
      </c>
      <c r="I439" s="297"/>
      <c r="J439" s="296">
        <f>ROUND(I439*H439,0)</f>
        <v>0</v>
      </c>
      <c r="K439" s="294" t="s">
        <v>1</v>
      </c>
      <c r="L439" s="298"/>
      <c r="M439" s="299" t="s">
        <v>1</v>
      </c>
      <c r="N439" s="300" t="s">
        <v>43</v>
      </c>
      <c r="O439" s="92"/>
      <c r="P439" s="240">
        <f>O439*H439</f>
        <v>0</v>
      </c>
      <c r="Q439" s="240">
        <v>0</v>
      </c>
      <c r="R439" s="240">
        <f>Q439*H439</f>
        <v>0</v>
      </c>
      <c r="S439" s="240">
        <v>0</v>
      </c>
      <c r="T439" s="241">
        <f>S439*H439</f>
        <v>0</v>
      </c>
      <c r="U439" s="39"/>
      <c r="V439" s="39"/>
      <c r="W439" s="39"/>
      <c r="X439" s="39"/>
      <c r="Y439" s="39"/>
      <c r="Z439" s="39"/>
      <c r="AA439" s="39"/>
      <c r="AB439" s="39"/>
      <c r="AC439" s="39"/>
      <c r="AD439" s="39"/>
      <c r="AE439" s="39"/>
      <c r="AR439" s="242" t="s">
        <v>360</v>
      </c>
      <c r="AT439" s="242" t="s">
        <v>178</v>
      </c>
      <c r="AU439" s="242" t="s">
        <v>87</v>
      </c>
      <c r="AY439" s="18" t="s">
        <v>121</v>
      </c>
      <c r="BE439" s="243">
        <f>IF(N439="základní",J439,0)</f>
        <v>0</v>
      </c>
      <c r="BF439" s="243">
        <f>IF(N439="snížená",J439,0)</f>
        <v>0</v>
      </c>
      <c r="BG439" s="243">
        <f>IF(N439="zákl. přenesená",J439,0)</f>
        <v>0</v>
      </c>
      <c r="BH439" s="243">
        <f>IF(N439="sníž. přenesená",J439,0)</f>
        <v>0</v>
      </c>
      <c r="BI439" s="243">
        <f>IF(N439="nulová",J439,0)</f>
        <v>0</v>
      </c>
      <c r="BJ439" s="18" t="s">
        <v>8</v>
      </c>
      <c r="BK439" s="243">
        <f>ROUND(I439*H439,0)</f>
        <v>0</v>
      </c>
      <c r="BL439" s="18" t="s">
        <v>256</v>
      </c>
      <c r="BM439" s="242" t="s">
        <v>550</v>
      </c>
    </row>
    <row r="440" s="2" customFormat="1">
      <c r="A440" s="39"/>
      <c r="B440" s="40"/>
      <c r="C440" s="41"/>
      <c r="D440" s="244" t="s">
        <v>131</v>
      </c>
      <c r="E440" s="41"/>
      <c r="F440" s="245" t="s">
        <v>549</v>
      </c>
      <c r="G440" s="41"/>
      <c r="H440" s="41"/>
      <c r="I440" s="141"/>
      <c r="J440" s="41"/>
      <c r="K440" s="41"/>
      <c r="L440" s="45"/>
      <c r="M440" s="246"/>
      <c r="N440" s="247"/>
      <c r="O440" s="92"/>
      <c r="P440" s="92"/>
      <c r="Q440" s="92"/>
      <c r="R440" s="92"/>
      <c r="S440" s="92"/>
      <c r="T440" s="93"/>
      <c r="U440" s="39"/>
      <c r="V440" s="39"/>
      <c r="W440" s="39"/>
      <c r="X440" s="39"/>
      <c r="Y440" s="39"/>
      <c r="Z440" s="39"/>
      <c r="AA440" s="39"/>
      <c r="AB440" s="39"/>
      <c r="AC440" s="39"/>
      <c r="AD440" s="39"/>
      <c r="AE440" s="39"/>
      <c r="AT440" s="18" t="s">
        <v>131</v>
      </c>
      <c r="AU440" s="18" t="s">
        <v>87</v>
      </c>
    </row>
    <row r="441" s="14" customFormat="1">
      <c r="A441" s="14"/>
      <c r="B441" s="259"/>
      <c r="C441" s="260"/>
      <c r="D441" s="244" t="s">
        <v>135</v>
      </c>
      <c r="E441" s="261" t="s">
        <v>1</v>
      </c>
      <c r="F441" s="262" t="s">
        <v>8</v>
      </c>
      <c r="G441" s="260"/>
      <c r="H441" s="263">
        <v>1</v>
      </c>
      <c r="I441" s="264"/>
      <c r="J441" s="260"/>
      <c r="K441" s="260"/>
      <c r="L441" s="265"/>
      <c r="M441" s="266"/>
      <c r="N441" s="267"/>
      <c r="O441" s="267"/>
      <c r="P441" s="267"/>
      <c r="Q441" s="267"/>
      <c r="R441" s="267"/>
      <c r="S441" s="267"/>
      <c r="T441" s="268"/>
      <c r="U441" s="14"/>
      <c r="V441" s="14"/>
      <c r="W441" s="14"/>
      <c r="X441" s="14"/>
      <c r="Y441" s="14"/>
      <c r="Z441" s="14"/>
      <c r="AA441" s="14"/>
      <c r="AB441" s="14"/>
      <c r="AC441" s="14"/>
      <c r="AD441" s="14"/>
      <c r="AE441" s="14"/>
      <c r="AT441" s="269" t="s">
        <v>135</v>
      </c>
      <c r="AU441" s="269" t="s">
        <v>87</v>
      </c>
      <c r="AV441" s="14" t="s">
        <v>87</v>
      </c>
      <c r="AW441" s="14" t="s">
        <v>33</v>
      </c>
      <c r="AX441" s="14" t="s">
        <v>8</v>
      </c>
      <c r="AY441" s="269" t="s">
        <v>121</v>
      </c>
    </row>
    <row r="442" s="2" customFormat="1" ht="16.5" customHeight="1">
      <c r="A442" s="39"/>
      <c r="B442" s="40"/>
      <c r="C442" s="292" t="s">
        <v>551</v>
      </c>
      <c r="D442" s="292" t="s">
        <v>178</v>
      </c>
      <c r="E442" s="293" t="s">
        <v>552</v>
      </c>
      <c r="F442" s="294" t="s">
        <v>553</v>
      </c>
      <c r="G442" s="295" t="s">
        <v>359</v>
      </c>
      <c r="H442" s="296">
        <v>1</v>
      </c>
      <c r="I442" s="297"/>
      <c r="J442" s="296">
        <f>ROUND(I442*H442,0)</f>
        <v>0</v>
      </c>
      <c r="K442" s="294" t="s">
        <v>1</v>
      </c>
      <c r="L442" s="298"/>
      <c r="M442" s="299" t="s">
        <v>1</v>
      </c>
      <c r="N442" s="300" t="s">
        <v>43</v>
      </c>
      <c r="O442" s="92"/>
      <c r="P442" s="240">
        <f>O442*H442</f>
        <v>0</v>
      </c>
      <c r="Q442" s="240">
        <v>0</v>
      </c>
      <c r="R442" s="240">
        <f>Q442*H442</f>
        <v>0</v>
      </c>
      <c r="S442" s="240">
        <v>0</v>
      </c>
      <c r="T442" s="241">
        <f>S442*H442</f>
        <v>0</v>
      </c>
      <c r="U442" s="39"/>
      <c r="V442" s="39"/>
      <c r="W442" s="39"/>
      <c r="X442" s="39"/>
      <c r="Y442" s="39"/>
      <c r="Z442" s="39"/>
      <c r="AA442" s="39"/>
      <c r="AB442" s="39"/>
      <c r="AC442" s="39"/>
      <c r="AD442" s="39"/>
      <c r="AE442" s="39"/>
      <c r="AR442" s="242" t="s">
        <v>360</v>
      </c>
      <c r="AT442" s="242" t="s">
        <v>178</v>
      </c>
      <c r="AU442" s="242" t="s">
        <v>87</v>
      </c>
      <c r="AY442" s="18" t="s">
        <v>121</v>
      </c>
      <c r="BE442" s="243">
        <f>IF(N442="základní",J442,0)</f>
        <v>0</v>
      </c>
      <c r="BF442" s="243">
        <f>IF(N442="snížená",J442,0)</f>
        <v>0</v>
      </c>
      <c r="BG442" s="243">
        <f>IF(N442="zákl. přenesená",J442,0)</f>
        <v>0</v>
      </c>
      <c r="BH442" s="243">
        <f>IF(N442="sníž. přenesená",J442,0)</f>
        <v>0</v>
      </c>
      <c r="BI442" s="243">
        <f>IF(N442="nulová",J442,0)</f>
        <v>0</v>
      </c>
      <c r="BJ442" s="18" t="s">
        <v>8</v>
      </c>
      <c r="BK442" s="243">
        <f>ROUND(I442*H442,0)</f>
        <v>0</v>
      </c>
      <c r="BL442" s="18" t="s">
        <v>256</v>
      </c>
      <c r="BM442" s="242" t="s">
        <v>554</v>
      </c>
    </row>
    <row r="443" s="2" customFormat="1">
      <c r="A443" s="39"/>
      <c r="B443" s="40"/>
      <c r="C443" s="41"/>
      <c r="D443" s="244" t="s">
        <v>131</v>
      </c>
      <c r="E443" s="41"/>
      <c r="F443" s="245" t="s">
        <v>553</v>
      </c>
      <c r="G443" s="41"/>
      <c r="H443" s="41"/>
      <c r="I443" s="141"/>
      <c r="J443" s="41"/>
      <c r="K443" s="41"/>
      <c r="L443" s="45"/>
      <c r="M443" s="246"/>
      <c r="N443" s="247"/>
      <c r="O443" s="92"/>
      <c r="P443" s="92"/>
      <c r="Q443" s="92"/>
      <c r="R443" s="92"/>
      <c r="S443" s="92"/>
      <c r="T443" s="93"/>
      <c r="U443" s="39"/>
      <c r="V443" s="39"/>
      <c r="W443" s="39"/>
      <c r="X443" s="39"/>
      <c r="Y443" s="39"/>
      <c r="Z443" s="39"/>
      <c r="AA443" s="39"/>
      <c r="AB443" s="39"/>
      <c r="AC443" s="39"/>
      <c r="AD443" s="39"/>
      <c r="AE443" s="39"/>
      <c r="AT443" s="18" t="s">
        <v>131</v>
      </c>
      <c r="AU443" s="18" t="s">
        <v>87</v>
      </c>
    </row>
    <row r="444" s="14" customFormat="1">
      <c r="A444" s="14"/>
      <c r="B444" s="259"/>
      <c r="C444" s="260"/>
      <c r="D444" s="244" t="s">
        <v>135</v>
      </c>
      <c r="E444" s="261" t="s">
        <v>1</v>
      </c>
      <c r="F444" s="262" t="s">
        <v>8</v>
      </c>
      <c r="G444" s="260"/>
      <c r="H444" s="263">
        <v>1</v>
      </c>
      <c r="I444" s="264"/>
      <c r="J444" s="260"/>
      <c r="K444" s="260"/>
      <c r="L444" s="265"/>
      <c r="M444" s="266"/>
      <c r="N444" s="267"/>
      <c r="O444" s="267"/>
      <c r="P444" s="267"/>
      <c r="Q444" s="267"/>
      <c r="R444" s="267"/>
      <c r="S444" s="267"/>
      <c r="T444" s="268"/>
      <c r="U444" s="14"/>
      <c r="V444" s="14"/>
      <c r="W444" s="14"/>
      <c r="X444" s="14"/>
      <c r="Y444" s="14"/>
      <c r="Z444" s="14"/>
      <c r="AA444" s="14"/>
      <c r="AB444" s="14"/>
      <c r="AC444" s="14"/>
      <c r="AD444" s="14"/>
      <c r="AE444" s="14"/>
      <c r="AT444" s="269" t="s">
        <v>135</v>
      </c>
      <c r="AU444" s="269" t="s">
        <v>87</v>
      </c>
      <c r="AV444" s="14" t="s">
        <v>87</v>
      </c>
      <c r="AW444" s="14" t="s">
        <v>33</v>
      </c>
      <c r="AX444" s="14" t="s">
        <v>8</v>
      </c>
      <c r="AY444" s="269" t="s">
        <v>121</v>
      </c>
    </row>
    <row r="445" s="2" customFormat="1" ht="16.5" customHeight="1">
      <c r="A445" s="39"/>
      <c r="B445" s="40"/>
      <c r="C445" s="292" t="s">
        <v>555</v>
      </c>
      <c r="D445" s="292" t="s">
        <v>178</v>
      </c>
      <c r="E445" s="293" t="s">
        <v>556</v>
      </c>
      <c r="F445" s="294" t="s">
        <v>557</v>
      </c>
      <c r="G445" s="295" t="s">
        <v>173</v>
      </c>
      <c r="H445" s="296">
        <v>2.5600000000000001</v>
      </c>
      <c r="I445" s="297"/>
      <c r="J445" s="296">
        <f>ROUND(I445*H445,0)</f>
        <v>0</v>
      </c>
      <c r="K445" s="294" t="s">
        <v>128</v>
      </c>
      <c r="L445" s="298"/>
      <c r="M445" s="299" t="s">
        <v>1</v>
      </c>
      <c r="N445" s="300" t="s">
        <v>43</v>
      </c>
      <c r="O445" s="92"/>
      <c r="P445" s="240">
        <f>O445*H445</f>
        <v>0</v>
      </c>
      <c r="Q445" s="240">
        <v>0.00080000000000000004</v>
      </c>
      <c r="R445" s="240">
        <f>Q445*H445</f>
        <v>0.0020480000000000003</v>
      </c>
      <c r="S445" s="240">
        <v>0</v>
      </c>
      <c r="T445" s="241">
        <f>S445*H445</f>
        <v>0</v>
      </c>
      <c r="U445" s="39"/>
      <c r="V445" s="39"/>
      <c r="W445" s="39"/>
      <c r="X445" s="39"/>
      <c r="Y445" s="39"/>
      <c r="Z445" s="39"/>
      <c r="AA445" s="39"/>
      <c r="AB445" s="39"/>
      <c r="AC445" s="39"/>
      <c r="AD445" s="39"/>
      <c r="AE445" s="39"/>
      <c r="AR445" s="242" t="s">
        <v>360</v>
      </c>
      <c r="AT445" s="242" t="s">
        <v>178</v>
      </c>
      <c r="AU445" s="242" t="s">
        <v>87</v>
      </c>
      <c r="AY445" s="18" t="s">
        <v>121</v>
      </c>
      <c r="BE445" s="243">
        <f>IF(N445="základní",J445,0)</f>
        <v>0</v>
      </c>
      <c r="BF445" s="243">
        <f>IF(N445="snížená",J445,0)</f>
        <v>0</v>
      </c>
      <c r="BG445" s="243">
        <f>IF(N445="zákl. přenesená",J445,0)</f>
        <v>0</v>
      </c>
      <c r="BH445" s="243">
        <f>IF(N445="sníž. přenesená",J445,0)</f>
        <v>0</v>
      </c>
      <c r="BI445" s="243">
        <f>IF(N445="nulová",J445,0)</f>
        <v>0</v>
      </c>
      <c r="BJ445" s="18" t="s">
        <v>8</v>
      </c>
      <c r="BK445" s="243">
        <f>ROUND(I445*H445,0)</f>
        <v>0</v>
      </c>
      <c r="BL445" s="18" t="s">
        <v>256</v>
      </c>
      <c r="BM445" s="242" t="s">
        <v>558</v>
      </c>
    </row>
    <row r="446" s="2" customFormat="1">
      <c r="A446" s="39"/>
      <c r="B446" s="40"/>
      <c r="C446" s="41"/>
      <c r="D446" s="244" t="s">
        <v>131</v>
      </c>
      <c r="E446" s="41"/>
      <c r="F446" s="245" t="s">
        <v>557</v>
      </c>
      <c r="G446" s="41"/>
      <c r="H446" s="41"/>
      <c r="I446" s="141"/>
      <c r="J446" s="41"/>
      <c r="K446" s="41"/>
      <c r="L446" s="45"/>
      <c r="M446" s="246"/>
      <c r="N446" s="247"/>
      <c r="O446" s="92"/>
      <c r="P446" s="92"/>
      <c r="Q446" s="92"/>
      <c r="R446" s="92"/>
      <c r="S446" s="92"/>
      <c r="T446" s="93"/>
      <c r="U446" s="39"/>
      <c r="V446" s="39"/>
      <c r="W446" s="39"/>
      <c r="X446" s="39"/>
      <c r="Y446" s="39"/>
      <c r="Z446" s="39"/>
      <c r="AA446" s="39"/>
      <c r="AB446" s="39"/>
      <c r="AC446" s="39"/>
      <c r="AD446" s="39"/>
      <c r="AE446" s="39"/>
      <c r="AT446" s="18" t="s">
        <v>131</v>
      </c>
      <c r="AU446" s="18" t="s">
        <v>87</v>
      </c>
    </row>
    <row r="447" s="14" customFormat="1">
      <c r="A447" s="14"/>
      <c r="B447" s="259"/>
      <c r="C447" s="260"/>
      <c r="D447" s="244" t="s">
        <v>135</v>
      </c>
      <c r="E447" s="261" t="s">
        <v>1</v>
      </c>
      <c r="F447" s="262" t="s">
        <v>559</v>
      </c>
      <c r="G447" s="260"/>
      <c r="H447" s="263">
        <v>1.27</v>
      </c>
      <c r="I447" s="264"/>
      <c r="J447" s="260"/>
      <c r="K447" s="260"/>
      <c r="L447" s="265"/>
      <c r="M447" s="266"/>
      <c r="N447" s="267"/>
      <c r="O447" s="267"/>
      <c r="P447" s="267"/>
      <c r="Q447" s="267"/>
      <c r="R447" s="267"/>
      <c r="S447" s="267"/>
      <c r="T447" s="268"/>
      <c r="U447" s="14"/>
      <c r="V447" s="14"/>
      <c r="W447" s="14"/>
      <c r="X447" s="14"/>
      <c r="Y447" s="14"/>
      <c r="Z447" s="14"/>
      <c r="AA447" s="14"/>
      <c r="AB447" s="14"/>
      <c r="AC447" s="14"/>
      <c r="AD447" s="14"/>
      <c r="AE447" s="14"/>
      <c r="AT447" s="269" t="s">
        <v>135</v>
      </c>
      <c r="AU447" s="269" t="s">
        <v>87</v>
      </c>
      <c r="AV447" s="14" t="s">
        <v>87</v>
      </c>
      <c r="AW447" s="14" t="s">
        <v>33</v>
      </c>
      <c r="AX447" s="14" t="s">
        <v>78</v>
      </c>
      <c r="AY447" s="269" t="s">
        <v>121</v>
      </c>
    </row>
    <row r="448" s="14" customFormat="1">
      <c r="A448" s="14"/>
      <c r="B448" s="259"/>
      <c r="C448" s="260"/>
      <c r="D448" s="244" t="s">
        <v>135</v>
      </c>
      <c r="E448" s="261" t="s">
        <v>1</v>
      </c>
      <c r="F448" s="262" t="s">
        <v>560</v>
      </c>
      <c r="G448" s="260"/>
      <c r="H448" s="263">
        <v>1.29</v>
      </c>
      <c r="I448" s="264"/>
      <c r="J448" s="260"/>
      <c r="K448" s="260"/>
      <c r="L448" s="265"/>
      <c r="M448" s="266"/>
      <c r="N448" s="267"/>
      <c r="O448" s="267"/>
      <c r="P448" s="267"/>
      <c r="Q448" s="267"/>
      <c r="R448" s="267"/>
      <c r="S448" s="267"/>
      <c r="T448" s="268"/>
      <c r="U448" s="14"/>
      <c r="V448" s="14"/>
      <c r="W448" s="14"/>
      <c r="X448" s="14"/>
      <c r="Y448" s="14"/>
      <c r="Z448" s="14"/>
      <c r="AA448" s="14"/>
      <c r="AB448" s="14"/>
      <c r="AC448" s="14"/>
      <c r="AD448" s="14"/>
      <c r="AE448" s="14"/>
      <c r="AT448" s="269" t="s">
        <v>135</v>
      </c>
      <c r="AU448" s="269" t="s">
        <v>87</v>
      </c>
      <c r="AV448" s="14" t="s">
        <v>87</v>
      </c>
      <c r="AW448" s="14" t="s">
        <v>33</v>
      </c>
      <c r="AX448" s="14" t="s">
        <v>78</v>
      </c>
      <c r="AY448" s="269" t="s">
        <v>121</v>
      </c>
    </row>
    <row r="449" s="16" customFormat="1">
      <c r="A449" s="16"/>
      <c r="B449" s="281"/>
      <c r="C449" s="282"/>
      <c r="D449" s="244" t="s">
        <v>135</v>
      </c>
      <c r="E449" s="283" t="s">
        <v>1</v>
      </c>
      <c r="F449" s="284" t="s">
        <v>150</v>
      </c>
      <c r="G449" s="282"/>
      <c r="H449" s="285">
        <v>2.5600000000000001</v>
      </c>
      <c r="I449" s="286"/>
      <c r="J449" s="282"/>
      <c r="K449" s="282"/>
      <c r="L449" s="287"/>
      <c r="M449" s="288"/>
      <c r="N449" s="289"/>
      <c r="O449" s="289"/>
      <c r="P449" s="289"/>
      <c r="Q449" s="289"/>
      <c r="R449" s="289"/>
      <c r="S449" s="289"/>
      <c r="T449" s="290"/>
      <c r="U449" s="16"/>
      <c r="V449" s="16"/>
      <c r="W449" s="16"/>
      <c r="X449" s="16"/>
      <c r="Y449" s="16"/>
      <c r="Z449" s="16"/>
      <c r="AA449" s="16"/>
      <c r="AB449" s="16"/>
      <c r="AC449" s="16"/>
      <c r="AD449" s="16"/>
      <c r="AE449" s="16"/>
      <c r="AT449" s="291" t="s">
        <v>135</v>
      </c>
      <c r="AU449" s="291" t="s">
        <v>87</v>
      </c>
      <c r="AV449" s="16" t="s">
        <v>129</v>
      </c>
      <c r="AW449" s="16" t="s">
        <v>33</v>
      </c>
      <c r="AX449" s="16" t="s">
        <v>8</v>
      </c>
      <c r="AY449" s="291" t="s">
        <v>121</v>
      </c>
    </row>
    <row r="450" s="2" customFormat="1" ht="16.5" customHeight="1">
      <c r="A450" s="39"/>
      <c r="B450" s="40"/>
      <c r="C450" s="292" t="s">
        <v>561</v>
      </c>
      <c r="D450" s="292" t="s">
        <v>178</v>
      </c>
      <c r="E450" s="293" t="s">
        <v>562</v>
      </c>
      <c r="F450" s="294" t="s">
        <v>563</v>
      </c>
      <c r="G450" s="295" t="s">
        <v>173</v>
      </c>
      <c r="H450" s="296">
        <v>12.539999999999999</v>
      </c>
      <c r="I450" s="297"/>
      <c r="J450" s="296">
        <f>ROUND(I450*H450,0)</f>
        <v>0</v>
      </c>
      <c r="K450" s="294" t="s">
        <v>128</v>
      </c>
      <c r="L450" s="298"/>
      <c r="M450" s="299" t="s">
        <v>1</v>
      </c>
      <c r="N450" s="300" t="s">
        <v>43</v>
      </c>
      <c r="O450" s="92"/>
      <c r="P450" s="240">
        <f>O450*H450</f>
        <v>0</v>
      </c>
      <c r="Q450" s="240">
        <v>0.001</v>
      </c>
      <c r="R450" s="240">
        <f>Q450*H450</f>
        <v>0.012539999999999999</v>
      </c>
      <c r="S450" s="240">
        <v>0</v>
      </c>
      <c r="T450" s="241">
        <f>S450*H450</f>
        <v>0</v>
      </c>
      <c r="U450" s="39"/>
      <c r="V450" s="39"/>
      <c r="W450" s="39"/>
      <c r="X450" s="39"/>
      <c r="Y450" s="39"/>
      <c r="Z450" s="39"/>
      <c r="AA450" s="39"/>
      <c r="AB450" s="39"/>
      <c r="AC450" s="39"/>
      <c r="AD450" s="39"/>
      <c r="AE450" s="39"/>
      <c r="AR450" s="242" t="s">
        <v>360</v>
      </c>
      <c r="AT450" s="242" t="s">
        <v>178</v>
      </c>
      <c r="AU450" s="242" t="s">
        <v>87</v>
      </c>
      <c r="AY450" s="18" t="s">
        <v>121</v>
      </c>
      <c r="BE450" s="243">
        <f>IF(N450="základní",J450,0)</f>
        <v>0</v>
      </c>
      <c r="BF450" s="243">
        <f>IF(N450="snížená",J450,0)</f>
        <v>0</v>
      </c>
      <c r="BG450" s="243">
        <f>IF(N450="zákl. přenesená",J450,0)</f>
        <v>0</v>
      </c>
      <c r="BH450" s="243">
        <f>IF(N450="sníž. přenesená",J450,0)</f>
        <v>0</v>
      </c>
      <c r="BI450" s="243">
        <f>IF(N450="nulová",J450,0)</f>
        <v>0</v>
      </c>
      <c r="BJ450" s="18" t="s">
        <v>8</v>
      </c>
      <c r="BK450" s="243">
        <f>ROUND(I450*H450,0)</f>
        <v>0</v>
      </c>
      <c r="BL450" s="18" t="s">
        <v>256</v>
      </c>
      <c r="BM450" s="242" t="s">
        <v>564</v>
      </c>
    </row>
    <row r="451" s="2" customFormat="1">
      <c r="A451" s="39"/>
      <c r="B451" s="40"/>
      <c r="C451" s="41"/>
      <c r="D451" s="244" t="s">
        <v>131</v>
      </c>
      <c r="E451" s="41"/>
      <c r="F451" s="245" t="s">
        <v>563</v>
      </c>
      <c r="G451" s="41"/>
      <c r="H451" s="41"/>
      <c r="I451" s="141"/>
      <c r="J451" s="41"/>
      <c r="K451" s="41"/>
      <c r="L451" s="45"/>
      <c r="M451" s="246"/>
      <c r="N451" s="247"/>
      <c r="O451" s="92"/>
      <c r="P451" s="92"/>
      <c r="Q451" s="92"/>
      <c r="R451" s="92"/>
      <c r="S451" s="92"/>
      <c r="T451" s="93"/>
      <c r="U451" s="39"/>
      <c r="V451" s="39"/>
      <c r="W451" s="39"/>
      <c r="X451" s="39"/>
      <c r="Y451" s="39"/>
      <c r="Z451" s="39"/>
      <c r="AA451" s="39"/>
      <c r="AB451" s="39"/>
      <c r="AC451" s="39"/>
      <c r="AD451" s="39"/>
      <c r="AE451" s="39"/>
      <c r="AT451" s="18" t="s">
        <v>131</v>
      </c>
      <c r="AU451" s="18" t="s">
        <v>87</v>
      </c>
    </row>
    <row r="452" s="14" customFormat="1">
      <c r="A452" s="14"/>
      <c r="B452" s="259"/>
      <c r="C452" s="260"/>
      <c r="D452" s="244" t="s">
        <v>135</v>
      </c>
      <c r="E452" s="261" t="s">
        <v>1</v>
      </c>
      <c r="F452" s="262" t="s">
        <v>565</v>
      </c>
      <c r="G452" s="260"/>
      <c r="H452" s="263">
        <v>9.9499999999999993</v>
      </c>
      <c r="I452" s="264"/>
      <c r="J452" s="260"/>
      <c r="K452" s="260"/>
      <c r="L452" s="265"/>
      <c r="M452" s="266"/>
      <c r="N452" s="267"/>
      <c r="O452" s="267"/>
      <c r="P452" s="267"/>
      <c r="Q452" s="267"/>
      <c r="R452" s="267"/>
      <c r="S452" s="267"/>
      <c r="T452" s="268"/>
      <c r="U452" s="14"/>
      <c r="V452" s="14"/>
      <c r="W452" s="14"/>
      <c r="X452" s="14"/>
      <c r="Y452" s="14"/>
      <c r="Z452" s="14"/>
      <c r="AA452" s="14"/>
      <c r="AB452" s="14"/>
      <c r="AC452" s="14"/>
      <c r="AD452" s="14"/>
      <c r="AE452" s="14"/>
      <c r="AT452" s="269" t="s">
        <v>135</v>
      </c>
      <c r="AU452" s="269" t="s">
        <v>87</v>
      </c>
      <c r="AV452" s="14" t="s">
        <v>87</v>
      </c>
      <c r="AW452" s="14" t="s">
        <v>33</v>
      </c>
      <c r="AX452" s="14" t="s">
        <v>78</v>
      </c>
      <c r="AY452" s="269" t="s">
        <v>121</v>
      </c>
    </row>
    <row r="453" s="14" customFormat="1">
      <c r="A453" s="14"/>
      <c r="B453" s="259"/>
      <c r="C453" s="260"/>
      <c r="D453" s="244" t="s">
        <v>135</v>
      </c>
      <c r="E453" s="261" t="s">
        <v>1</v>
      </c>
      <c r="F453" s="262" t="s">
        <v>566</v>
      </c>
      <c r="G453" s="260"/>
      <c r="H453" s="263">
        <v>2.5899999999999999</v>
      </c>
      <c r="I453" s="264"/>
      <c r="J453" s="260"/>
      <c r="K453" s="260"/>
      <c r="L453" s="265"/>
      <c r="M453" s="266"/>
      <c r="N453" s="267"/>
      <c r="O453" s="267"/>
      <c r="P453" s="267"/>
      <c r="Q453" s="267"/>
      <c r="R453" s="267"/>
      <c r="S453" s="267"/>
      <c r="T453" s="268"/>
      <c r="U453" s="14"/>
      <c r="V453" s="14"/>
      <c r="W453" s="14"/>
      <c r="X453" s="14"/>
      <c r="Y453" s="14"/>
      <c r="Z453" s="14"/>
      <c r="AA453" s="14"/>
      <c r="AB453" s="14"/>
      <c r="AC453" s="14"/>
      <c r="AD453" s="14"/>
      <c r="AE453" s="14"/>
      <c r="AT453" s="269" t="s">
        <v>135</v>
      </c>
      <c r="AU453" s="269" t="s">
        <v>87</v>
      </c>
      <c r="AV453" s="14" t="s">
        <v>87</v>
      </c>
      <c r="AW453" s="14" t="s">
        <v>33</v>
      </c>
      <c r="AX453" s="14" t="s">
        <v>78</v>
      </c>
      <c r="AY453" s="269" t="s">
        <v>121</v>
      </c>
    </row>
    <row r="454" s="16" customFormat="1">
      <c r="A454" s="16"/>
      <c r="B454" s="281"/>
      <c r="C454" s="282"/>
      <c r="D454" s="244" t="s">
        <v>135</v>
      </c>
      <c r="E454" s="283" t="s">
        <v>1</v>
      </c>
      <c r="F454" s="284" t="s">
        <v>150</v>
      </c>
      <c r="G454" s="282"/>
      <c r="H454" s="285">
        <v>12.539999999999999</v>
      </c>
      <c r="I454" s="286"/>
      <c r="J454" s="282"/>
      <c r="K454" s="282"/>
      <c r="L454" s="287"/>
      <c r="M454" s="288"/>
      <c r="N454" s="289"/>
      <c r="O454" s="289"/>
      <c r="P454" s="289"/>
      <c r="Q454" s="289"/>
      <c r="R454" s="289"/>
      <c r="S454" s="289"/>
      <c r="T454" s="290"/>
      <c r="U454" s="16"/>
      <c r="V454" s="16"/>
      <c r="W454" s="16"/>
      <c r="X454" s="16"/>
      <c r="Y454" s="16"/>
      <c r="Z454" s="16"/>
      <c r="AA454" s="16"/>
      <c r="AB454" s="16"/>
      <c r="AC454" s="16"/>
      <c r="AD454" s="16"/>
      <c r="AE454" s="16"/>
      <c r="AT454" s="291" t="s">
        <v>135</v>
      </c>
      <c r="AU454" s="291" t="s">
        <v>87</v>
      </c>
      <c r="AV454" s="16" t="s">
        <v>129</v>
      </c>
      <c r="AW454" s="16" t="s">
        <v>33</v>
      </c>
      <c r="AX454" s="16" t="s">
        <v>8</v>
      </c>
      <c r="AY454" s="291" t="s">
        <v>121</v>
      </c>
    </row>
    <row r="455" s="2" customFormat="1" ht="16.5" customHeight="1">
      <c r="A455" s="39"/>
      <c r="B455" s="40"/>
      <c r="C455" s="292" t="s">
        <v>567</v>
      </c>
      <c r="D455" s="292" t="s">
        <v>178</v>
      </c>
      <c r="E455" s="293" t="s">
        <v>568</v>
      </c>
      <c r="F455" s="294" t="s">
        <v>569</v>
      </c>
      <c r="G455" s="295" t="s">
        <v>173</v>
      </c>
      <c r="H455" s="296">
        <v>2.1600000000000001</v>
      </c>
      <c r="I455" s="297"/>
      <c r="J455" s="296">
        <f>ROUND(I455*H455,0)</f>
        <v>0</v>
      </c>
      <c r="K455" s="294" t="s">
        <v>128</v>
      </c>
      <c r="L455" s="298"/>
      <c r="M455" s="299" t="s">
        <v>1</v>
      </c>
      <c r="N455" s="300" t="s">
        <v>43</v>
      </c>
      <c r="O455" s="92"/>
      <c r="P455" s="240">
        <f>O455*H455</f>
        <v>0</v>
      </c>
      <c r="Q455" s="240">
        <v>0.0015</v>
      </c>
      <c r="R455" s="240">
        <f>Q455*H455</f>
        <v>0.0032400000000000003</v>
      </c>
      <c r="S455" s="240">
        <v>0</v>
      </c>
      <c r="T455" s="241">
        <f>S455*H455</f>
        <v>0</v>
      </c>
      <c r="U455" s="39"/>
      <c r="V455" s="39"/>
      <c r="W455" s="39"/>
      <c r="X455" s="39"/>
      <c r="Y455" s="39"/>
      <c r="Z455" s="39"/>
      <c r="AA455" s="39"/>
      <c r="AB455" s="39"/>
      <c r="AC455" s="39"/>
      <c r="AD455" s="39"/>
      <c r="AE455" s="39"/>
      <c r="AR455" s="242" t="s">
        <v>360</v>
      </c>
      <c r="AT455" s="242" t="s">
        <v>178</v>
      </c>
      <c r="AU455" s="242" t="s">
        <v>87</v>
      </c>
      <c r="AY455" s="18" t="s">
        <v>121</v>
      </c>
      <c r="BE455" s="243">
        <f>IF(N455="základní",J455,0)</f>
        <v>0</v>
      </c>
      <c r="BF455" s="243">
        <f>IF(N455="snížená",J455,0)</f>
        <v>0</v>
      </c>
      <c r="BG455" s="243">
        <f>IF(N455="zákl. přenesená",J455,0)</f>
        <v>0</v>
      </c>
      <c r="BH455" s="243">
        <f>IF(N455="sníž. přenesená",J455,0)</f>
        <v>0</v>
      </c>
      <c r="BI455" s="243">
        <f>IF(N455="nulová",J455,0)</f>
        <v>0</v>
      </c>
      <c r="BJ455" s="18" t="s">
        <v>8</v>
      </c>
      <c r="BK455" s="243">
        <f>ROUND(I455*H455,0)</f>
        <v>0</v>
      </c>
      <c r="BL455" s="18" t="s">
        <v>256</v>
      </c>
      <c r="BM455" s="242" t="s">
        <v>570</v>
      </c>
    </row>
    <row r="456" s="2" customFormat="1">
      <c r="A456" s="39"/>
      <c r="B456" s="40"/>
      <c r="C456" s="41"/>
      <c r="D456" s="244" t="s">
        <v>131</v>
      </c>
      <c r="E456" s="41"/>
      <c r="F456" s="245" t="s">
        <v>569</v>
      </c>
      <c r="G456" s="41"/>
      <c r="H456" s="41"/>
      <c r="I456" s="141"/>
      <c r="J456" s="41"/>
      <c r="K456" s="41"/>
      <c r="L456" s="45"/>
      <c r="M456" s="246"/>
      <c r="N456" s="247"/>
      <c r="O456" s="92"/>
      <c r="P456" s="92"/>
      <c r="Q456" s="92"/>
      <c r="R456" s="92"/>
      <c r="S456" s="92"/>
      <c r="T456" s="93"/>
      <c r="U456" s="39"/>
      <c r="V456" s="39"/>
      <c r="W456" s="39"/>
      <c r="X456" s="39"/>
      <c r="Y456" s="39"/>
      <c r="Z456" s="39"/>
      <c r="AA456" s="39"/>
      <c r="AB456" s="39"/>
      <c r="AC456" s="39"/>
      <c r="AD456" s="39"/>
      <c r="AE456" s="39"/>
      <c r="AT456" s="18" t="s">
        <v>131</v>
      </c>
      <c r="AU456" s="18" t="s">
        <v>87</v>
      </c>
    </row>
    <row r="457" s="2" customFormat="1" ht="16.5" customHeight="1">
      <c r="A457" s="39"/>
      <c r="B457" s="40"/>
      <c r="C457" s="292" t="s">
        <v>571</v>
      </c>
      <c r="D457" s="292" t="s">
        <v>178</v>
      </c>
      <c r="E457" s="293" t="s">
        <v>572</v>
      </c>
      <c r="F457" s="294" t="s">
        <v>573</v>
      </c>
      <c r="G457" s="295" t="s">
        <v>173</v>
      </c>
      <c r="H457" s="296">
        <v>6.9699999999999998</v>
      </c>
      <c r="I457" s="297"/>
      <c r="J457" s="296">
        <f>ROUND(I457*H457,0)</f>
        <v>0</v>
      </c>
      <c r="K457" s="294" t="s">
        <v>128</v>
      </c>
      <c r="L457" s="298"/>
      <c r="M457" s="299" t="s">
        <v>1</v>
      </c>
      <c r="N457" s="300" t="s">
        <v>43</v>
      </c>
      <c r="O457" s="92"/>
      <c r="P457" s="240">
        <f>O457*H457</f>
        <v>0</v>
      </c>
      <c r="Q457" s="240">
        <v>0.0018</v>
      </c>
      <c r="R457" s="240">
        <f>Q457*H457</f>
        <v>0.012546</v>
      </c>
      <c r="S457" s="240">
        <v>0</v>
      </c>
      <c r="T457" s="241">
        <f>S457*H457</f>
        <v>0</v>
      </c>
      <c r="U457" s="39"/>
      <c r="V457" s="39"/>
      <c r="W457" s="39"/>
      <c r="X457" s="39"/>
      <c r="Y457" s="39"/>
      <c r="Z457" s="39"/>
      <c r="AA457" s="39"/>
      <c r="AB457" s="39"/>
      <c r="AC457" s="39"/>
      <c r="AD457" s="39"/>
      <c r="AE457" s="39"/>
      <c r="AR457" s="242" t="s">
        <v>360</v>
      </c>
      <c r="AT457" s="242" t="s">
        <v>178</v>
      </c>
      <c r="AU457" s="242" t="s">
        <v>87</v>
      </c>
      <c r="AY457" s="18" t="s">
        <v>121</v>
      </c>
      <c r="BE457" s="243">
        <f>IF(N457="základní",J457,0)</f>
        <v>0</v>
      </c>
      <c r="BF457" s="243">
        <f>IF(N457="snížená",J457,0)</f>
        <v>0</v>
      </c>
      <c r="BG457" s="243">
        <f>IF(N457="zákl. přenesená",J457,0)</f>
        <v>0</v>
      </c>
      <c r="BH457" s="243">
        <f>IF(N457="sníž. přenesená",J457,0)</f>
        <v>0</v>
      </c>
      <c r="BI457" s="243">
        <f>IF(N457="nulová",J457,0)</f>
        <v>0</v>
      </c>
      <c r="BJ457" s="18" t="s">
        <v>8</v>
      </c>
      <c r="BK457" s="243">
        <f>ROUND(I457*H457,0)</f>
        <v>0</v>
      </c>
      <c r="BL457" s="18" t="s">
        <v>256</v>
      </c>
      <c r="BM457" s="242" t="s">
        <v>574</v>
      </c>
    </row>
    <row r="458" s="2" customFormat="1">
      <c r="A458" s="39"/>
      <c r="B458" s="40"/>
      <c r="C458" s="41"/>
      <c r="D458" s="244" t="s">
        <v>131</v>
      </c>
      <c r="E458" s="41"/>
      <c r="F458" s="245" t="s">
        <v>573</v>
      </c>
      <c r="G458" s="41"/>
      <c r="H458" s="41"/>
      <c r="I458" s="141"/>
      <c r="J458" s="41"/>
      <c r="K458" s="41"/>
      <c r="L458" s="45"/>
      <c r="M458" s="246"/>
      <c r="N458" s="247"/>
      <c r="O458" s="92"/>
      <c r="P458" s="92"/>
      <c r="Q458" s="92"/>
      <c r="R458" s="92"/>
      <c r="S458" s="92"/>
      <c r="T458" s="93"/>
      <c r="U458" s="39"/>
      <c r="V458" s="39"/>
      <c r="W458" s="39"/>
      <c r="X458" s="39"/>
      <c r="Y458" s="39"/>
      <c r="Z458" s="39"/>
      <c r="AA458" s="39"/>
      <c r="AB458" s="39"/>
      <c r="AC458" s="39"/>
      <c r="AD458" s="39"/>
      <c r="AE458" s="39"/>
      <c r="AT458" s="18" t="s">
        <v>131</v>
      </c>
      <c r="AU458" s="18" t="s">
        <v>87</v>
      </c>
    </row>
    <row r="459" s="2" customFormat="1" ht="16.5" customHeight="1">
      <c r="A459" s="39"/>
      <c r="B459" s="40"/>
      <c r="C459" s="292" t="s">
        <v>575</v>
      </c>
      <c r="D459" s="292" t="s">
        <v>178</v>
      </c>
      <c r="E459" s="293" t="s">
        <v>576</v>
      </c>
      <c r="F459" s="294" t="s">
        <v>577</v>
      </c>
      <c r="G459" s="295" t="s">
        <v>173</v>
      </c>
      <c r="H459" s="296">
        <v>3.3599999999999999</v>
      </c>
      <c r="I459" s="297"/>
      <c r="J459" s="296">
        <f>ROUND(I459*H459,0)</f>
        <v>0</v>
      </c>
      <c r="K459" s="294" t="s">
        <v>128</v>
      </c>
      <c r="L459" s="298"/>
      <c r="M459" s="299" t="s">
        <v>1</v>
      </c>
      <c r="N459" s="300" t="s">
        <v>43</v>
      </c>
      <c r="O459" s="92"/>
      <c r="P459" s="240">
        <f>O459*H459</f>
        <v>0</v>
      </c>
      <c r="Q459" s="240">
        <v>0.0020999999999999999</v>
      </c>
      <c r="R459" s="240">
        <f>Q459*H459</f>
        <v>0.0070559999999999989</v>
      </c>
      <c r="S459" s="240">
        <v>0</v>
      </c>
      <c r="T459" s="241">
        <f>S459*H459</f>
        <v>0</v>
      </c>
      <c r="U459" s="39"/>
      <c r="V459" s="39"/>
      <c r="W459" s="39"/>
      <c r="X459" s="39"/>
      <c r="Y459" s="39"/>
      <c r="Z459" s="39"/>
      <c r="AA459" s="39"/>
      <c r="AB459" s="39"/>
      <c r="AC459" s="39"/>
      <c r="AD459" s="39"/>
      <c r="AE459" s="39"/>
      <c r="AR459" s="242" t="s">
        <v>360</v>
      </c>
      <c r="AT459" s="242" t="s">
        <v>178</v>
      </c>
      <c r="AU459" s="242" t="s">
        <v>87</v>
      </c>
      <c r="AY459" s="18" t="s">
        <v>121</v>
      </c>
      <c r="BE459" s="243">
        <f>IF(N459="základní",J459,0)</f>
        <v>0</v>
      </c>
      <c r="BF459" s="243">
        <f>IF(N459="snížená",J459,0)</f>
        <v>0</v>
      </c>
      <c r="BG459" s="243">
        <f>IF(N459="zákl. přenesená",J459,0)</f>
        <v>0</v>
      </c>
      <c r="BH459" s="243">
        <f>IF(N459="sníž. přenesená",J459,0)</f>
        <v>0</v>
      </c>
      <c r="BI459" s="243">
        <f>IF(N459="nulová",J459,0)</f>
        <v>0</v>
      </c>
      <c r="BJ459" s="18" t="s">
        <v>8</v>
      </c>
      <c r="BK459" s="243">
        <f>ROUND(I459*H459,0)</f>
        <v>0</v>
      </c>
      <c r="BL459" s="18" t="s">
        <v>256</v>
      </c>
      <c r="BM459" s="242" t="s">
        <v>578</v>
      </c>
    </row>
    <row r="460" s="2" customFormat="1">
      <c r="A460" s="39"/>
      <c r="B460" s="40"/>
      <c r="C460" s="41"/>
      <c r="D460" s="244" t="s">
        <v>131</v>
      </c>
      <c r="E460" s="41"/>
      <c r="F460" s="245" t="s">
        <v>577</v>
      </c>
      <c r="G460" s="41"/>
      <c r="H460" s="41"/>
      <c r="I460" s="141"/>
      <c r="J460" s="41"/>
      <c r="K460" s="41"/>
      <c r="L460" s="45"/>
      <c r="M460" s="246"/>
      <c r="N460" s="247"/>
      <c r="O460" s="92"/>
      <c r="P460" s="92"/>
      <c r="Q460" s="92"/>
      <c r="R460" s="92"/>
      <c r="S460" s="92"/>
      <c r="T460" s="93"/>
      <c r="U460" s="39"/>
      <c r="V460" s="39"/>
      <c r="W460" s="39"/>
      <c r="X460" s="39"/>
      <c r="Y460" s="39"/>
      <c r="Z460" s="39"/>
      <c r="AA460" s="39"/>
      <c r="AB460" s="39"/>
      <c r="AC460" s="39"/>
      <c r="AD460" s="39"/>
      <c r="AE460" s="39"/>
      <c r="AT460" s="18" t="s">
        <v>131</v>
      </c>
      <c r="AU460" s="18" t="s">
        <v>87</v>
      </c>
    </row>
    <row r="461" s="2" customFormat="1" ht="16.5" customHeight="1">
      <c r="A461" s="39"/>
      <c r="B461" s="40"/>
      <c r="C461" s="292" t="s">
        <v>579</v>
      </c>
      <c r="D461" s="292" t="s">
        <v>178</v>
      </c>
      <c r="E461" s="293" t="s">
        <v>580</v>
      </c>
      <c r="F461" s="294" t="s">
        <v>581</v>
      </c>
      <c r="G461" s="295" t="s">
        <v>173</v>
      </c>
      <c r="H461" s="296">
        <v>13.4</v>
      </c>
      <c r="I461" s="297"/>
      <c r="J461" s="296">
        <f>ROUND(I461*H461,0)</f>
        <v>0</v>
      </c>
      <c r="K461" s="294" t="s">
        <v>128</v>
      </c>
      <c r="L461" s="298"/>
      <c r="M461" s="299" t="s">
        <v>1</v>
      </c>
      <c r="N461" s="300" t="s">
        <v>43</v>
      </c>
      <c r="O461" s="92"/>
      <c r="P461" s="240">
        <f>O461*H461</f>
        <v>0</v>
      </c>
      <c r="Q461" s="240">
        <v>0.0030000000000000001</v>
      </c>
      <c r="R461" s="240">
        <f>Q461*H461</f>
        <v>0.0402</v>
      </c>
      <c r="S461" s="240">
        <v>0</v>
      </c>
      <c r="T461" s="241">
        <f>S461*H461</f>
        <v>0</v>
      </c>
      <c r="U461" s="39"/>
      <c r="V461" s="39"/>
      <c r="W461" s="39"/>
      <c r="X461" s="39"/>
      <c r="Y461" s="39"/>
      <c r="Z461" s="39"/>
      <c r="AA461" s="39"/>
      <c r="AB461" s="39"/>
      <c r="AC461" s="39"/>
      <c r="AD461" s="39"/>
      <c r="AE461" s="39"/>
      <c r="AR461" s="242" t="s">
        <v>360</v>
      </c>
      <c r="AT461" s="242" t="s">
        <v>178</v>
      </c>
      <c r="AU461" s="242" t="s">
        <v>87</v>
      </c>
      <c r="AY461" s="18" t="s">
        <v>121</v>
      </c>
      <c r="BE461" s="243">
        <f>IF(N461="základní",J461,0)</f>
        <v>0</v>
      </c>
      <c r="BF461" s="243">
        <f>IF(N461="snížená",J461,0)</f>
        <v>0</v>
      </c>
      <c r="BG461" s="243">
        <f>IF(N461="zákl. přenesená",J461,0)</f>
        <v>0</v>
      </c>
      <c r="BH461" s="243">
        <f>IF(N461="sníž. přenesená",J461,0)</f>
        <v>0</v>
      </c>
      <c r="BI461" s="243">
        <f>IF(N461="nulová",J461,0)</f>
        <v>0</v>
      </c>
      <c r="BJ461" s="18" t="s">
        <v>8</v>
      </c>
      <c r="BK461" s="243">
        <f>ROUND(I461*H461,0)</f>
        <v>0</v>
      </c>
      <c r="BL461" s="18" t="s">
        <v>256</v>
      </c>
      <c r="BM461" s="242" t="s">
        <v>582</v>
      </c>
    </row>
    <row r="462" s="2" customFormat="1">
      <c r="A462" s="39"/>
      <c r="B462" s="40"/>
      <c r="C462" s="41"/>
      <c r="D462" s="244" t="s">
        <v>131</v>
      </c>
      <c r="E462" s="41"/>
      <c r="F462" s="245" t="s">
        <v>581</v>
      </c>
      <c r="G462" s="41"/>
      <c r="H462" s="41"/>
      <c r="I462" s="141"/>
      <c r="J462" s="41"/>
      <c r="K462" s="41"/>
      <c r="L462" s="45"/>
      <c r="M462" s="246"/>
      <c r="N462" s="247"/>
      <c r="O462" s="92"/>
      <c r="P462" s="92"/>
      <c r="Q462" s="92"/>
      <c r="R462" s="92"/>
      <c r="S462" s="92"/>
      <c r="T462" s="93"/>
      <c r="U462" s="39"/>
      <c r="V462" s="39"/>
      <c r="W462" s="39"/>
      <c r="X462" s="39"/>
      <c r="Y462" s="39"/>
      <c r="Z462" s="39"/>
      <c r="AA462" s="39"/>
      <c r="AB462" s="39"/>
      <c r="AC462" s="39"/>
      <c r="AD462" s="39"/>
      <c r="AE462" s="39"/>
      <c r="AT462" s="18" t="s">
        <v>131</v>
      </c>
      <c r="AU462" s="18" t="s">
        <v>87</v>
      </c>
    </row>
    <row r="463" s="2" customFormat="1" ht="16.5" customHeight="1">
      <c r="A463" s="39"/>
      <c r="B463" s="40"/>
      <c r="C463" s="292" t="s">
        <v>583</v>
      </c>
      <c r="D463" s="292" t="s">
        <v>178</v>
      </c>
      <c r="E463" s="293" t="s">
        <v>584</v>
      </c>
      <c r="F463" s="294" t="s">
        <v>585</v>
      </c>
      <c r="G463" s="295" t="s">
        <v>173</v>
      </c>
      <c r="H463" s="296">
        <v>15.24</v>
      </c>
      <c r="I463" s="297"/>
      <c r="J463" s="296">
        <f>ROUND(I463*H463,0)</f>
        <v>0</v>
      </c>
      <c r="K463" s="294" t="s">
        <v>128</v>
      </c>
      <c r="L463" s="298"/>
      <c r="M463" s="299" t="s">
        <v>1</v>
      </c>
      <c r="N463" s="300" t="s">
        <v>43</v>
      </c>
      <c r="O463" s="92"/>
      <c r="P463" s="240">
        <f>O463*H463</f>
        <v>0</v>
      </c>
      <c r="Q463" s="240">
        <v>0.0035999999999999999</v>
      </c>
      <c r="R463" s="240">
        <f>Q463*H463</f>
        <v>0.054863999999999996</v>
      </c>
      <c r="S463" s="240">
        <v>0</v>
      </c>
      <c r="T463" s="241">
        <f>S463*H463</f>
        <v>0</v>
      </c>
      <c r="U463" s="39"/>
      <c r="V463" s="39"/>
      <c r="W463" s="39"/>
      <c r="X463" s="39"/>
      <c r="Y463" s="39"/>
      <c r="Z463" s="39"/>
      <c r="AA463" s="39"/>
      <c r="AB463" s="39"/>
      <c r="AC463" s="39"/>
      <c r="AD463" s="39"/>
      <c r="AE463" s="39"/>
      <c r="AR463" s="242" t="s">
        <v>360</v>
      </c>
      <c r="AT463" s="242" t="s">
        <v>178</v>
      </c>
      <c r="AU463" s="242" t="s">
        <v>87</v>
      </c>
      <c r="AY463" s="18" t="s">
        <v>121</v>
      </c>
      <c r="BE463" s="243">
        <f>IF(N463="základní",J463,0)</f>
        <v>0</v>
      </c>
      <c r="BF463" s="243">
        <f>IF(N463="snížená",J463,0)</f>
        <v>0</v>
      </c>
      <c r="BG463" s="243">
        <f>IF(N463="zákl. přenesená",J463,0)</f>
        <v>0</v>
      </c>
      <c r="BH463" s="243">
        <f>IF(N463="sníž. přenesená",J463,0)</f>
        <v>0</v>
      </c>
      <c r="BI463" s="243">
        <f>IF(N463="nulová",J463,0)</f>
        <v>0</v>
      </c>
      <c r="BJ463" s="18" t="s">
        <v>8</v>
      </c>
      <c r="BK463" s="243">
        <f>ROUND(I463*H463,0)</f>
        <v>0</v>
      </c>
      <c r="BL463" s="18" t="s">
        <v>256</v>
      </c>
      <c r="BM463" s="242" t="s">
        <v>586</v>
      </c>
    </row>
    <row r="464" s="2" customFormat="1">
      <c r="A464" s="39"/>
      <c r="B464" s="40"/>
      <c r="C464" s="41"/>
      <c r="D464" s="244" t="s">
        <v>131</v>
      </c>
      <c r="E464" s="41"/>
      <c r="F464" s="245" t="s">
        <v>585</v>
      </c>
      <c r="G464" s="41"/>
      <c r="H464" s="41"/>
      <c r="I464" s="141"/>
      <c r="J464" s="41"/>
      <c r="K464" s="41"/>
      <c r="L464" s="45"/>
      <c r="M464" s="246"/>
      <c r="N464" s="247"/>
      <c r="O464" s="92"/>
      <c r="P464" s="92"/>
      <c r="Q464" s="92"/>
      <c r="R464" s="92"/>
      <c r="S464" s="92"/>
      <c r="T464" s="93"/>
      <c r="U464" s="39"/>
      <c r="V464" s="39"/>
      <c r="W464" s="39"/>
      <c r="X464" s="39"/>
      <c r="Y464" s="39"/>
      <c r="Z464" s="39"/>
      <c r="AA464" s="39"/>
      <c r="AB464" s="39"/>
      <c r="AC464" s="39"/>
      <c r="AD464" s="39"/>
      <c r="AE464" s="39"/>
      <c r="AT464" s="18" t="s">
        <v>131</v>
      </c>
      <c r="AU464" s="18" t="s">
        <v>87</v>
      </c>
    </row>
    <row r="465" s="2" customFormat="1" ht="16.5" customHeight="1">
      <c r="A465" s="39"/>
      <c r="B465" s="40"/>
      <c r="C465" s="292" t="s">
        <v>587</v>
      </c>
      <c r="D465" s="292" t="s">
        <v>178</v>
      </c>
      <c r="E465" s="293" t="s">
        <v>588</v>
      </c>
      <c r="F465" s="294" t="s">
        <v>589</v>
      </c>
      <c r="G465" s="295" t="s">
        <v>339</v>
      </c>
      <c r="H465" s="296">
        <v>88</v>
      </c>
      <c r="I465" s="297"/>
      <c r="J465" s="296">
        <f>ROUND(I465*H465,0)</f>
        <v>0</v>
      </c>
      <c r="K465" s="294" t="s">
        <v>128</v>
      </c>
      <c r="L465" s="298"/>
      <c r="M465" s="299" t="s">
        <v>1</v>
      </c>
      <c r="N465" s="300" t="s">
        <v>43</v>
      </c>
      <c r="O465" s="92"/>
      <c r="P465" s="240">
        <f>O465*H465</f>
        <v>0</v>
      </c>
      <c r="Q465" s="240">
        <v>6.0000000000000002E-05</v>
      </c>
      <c r="R465" s="240">
        <f>Q465*H465</f>
        <v>0.00528</v>
      </c>
      <c r="S465" s="240">
        <v>0</v>
      </c>
      <c r="T465" s="241">
        <f>S465*H465</f>
        <v>0</v>
      </c>
      <c r="U465" s="39"/>
      <c r="V465" s="39"/>
      <c r="W465" s="39"/>
      <c r="X465" s="39"/>
      <c r="Y465" s="39"/>
      <c r="Z465" s="39"/>
      <c r="AA465" s="39"/>
      <c r="AB465" s="39"/>
      <c r="AC465" s="39"/>
      <c r="AD465" s="39"/>
      <c r="AE465" s="39"/>
      <c r="AR465" s="242" t="s">
        <v>360</v>
      </c>
      <c r="AT465" s="242" t="s">
        <v>178</v>
      </c>
      <c r="AU465" s="242" t="s">
        <v>87</v>
      </c>
      <c r="AY465" s="18" t="s">
        <v>121</v>
      </c>
      <c r="BE465" s="243">
        <f>IF(N465="základní",J465,0)</f>
        <v>0</v>
      </c>
      <c r="BF465" s="243">
        <f>IF(N465="snížená",J465,0)</f>
        <v>0</v>
      </c>
      <c r="BG465" s="243">
        <f>IF(N465="zákl. přenesená",J465,0)</f>
        <v>0</v>
      </c>
      <c r="BH465" s="243">
        <f>IF(N465="sníž. přenesená",J465,0)</f>
        <v>0</v>
      </c>
      <c r="BI465" s="243">
        <f>IF(N465="nulová",J465,0)</f>
        <v>0</v>
      </c>
      <c r="BJ465" s="18" t="s">
        <v>8</v>
      </c>
      <c r="BK465" s="243">
        <f>ROUND(I465*H465,0)</f>
        <v>0</v>
      </c>
      <c r="BL465" s="18" t="s">
        <v>256</v>
      </c>
      <c r="BM465" s="242" t="s">
        <v>590</v>
      </c>
    </row>
    <row r="466" s="2" customFormat="1">
      <c r="A466" s="39"/>
      <c r="B466" s="40"/>
      <c r="C466" s="41"/>
      <c r="D466" s="244" t="s">
        <v>131</v>
      </c>
      <c r="E466" s="41"/>
      <c r="F466" s="245" t="s">
        <v>591</v>
      </c>
      <c r="G466" s="41"/>
      <c r="H466" s="41"/>
      <c r="I466" s="141"/>
      <c r="J466" s="41"/>
      <c r="K466" s="41"/>
      <c r="L466" s="45"/>
      <c r="M466" s="246"/>
      <c r="N466" s="247"/>
      <c r="O466" s="92"/>
      <c r="P466" s="92"/>
      <c r="Q466" s="92"/>
      <c r="R466" s="92"/>
      <c r="S466" s="92"/>
      <c r="T466" s="93"/>
      <c r="U466" s="39"/>
      <c r="V466" s="39"/>
      <c r="W466" s="39"/>
      <c r="X466" s="39"/>
      <c r="Y466" s="39"/>
      <c r="Z466" s="39"/>
      <c r="AA466" s="39"/>
      <c r="AB466" s="39"/>
      <c r="AC466" s="39"/>
      <c r="AD466" s="39"/>
      <c r="AE466" s="39"/>
      <c r="AT466" s="18" t="s">
        <v>131</v>
      </c>
      <c r="AU466" s="18" t="s">
        <v>87</v>
      </c>
    </row>
    <row r="467" s="2" customFormat="1" ht="16.5" customHeight="1">
      <c r="A467" s="39"/>
      <c r="B467" s="40"/>
      <c r="C467" s="232" t="s">
        <v>592</v>
      </c>
      <c r="D467" s="232" t="s">
        <v>124</v>
      </c>
      <c r="E467" s="233" t="s">
        <v>593</v>
      </c>
      <c r="F467" s="234" t="s">
        <v>594</v>
      </c>
      <c r="G467" s="235" t="s">
        <v>339</v>
      </c>
      <c r="H467" s="236">
        <v>1</v>
      </c>
      <c r="I467" s="237"/>
      <c r="J467" s="236">
        <f>ROUND(I467*H467,0)</f>
        <v>0</v>
      </c>
      <c r="K467" s="234" t="s">
        <v>128</v>
      </c>
      <c r="L467" s="45"/>
      <c r="M467" s="238" t="s">
        <v>1</v>
      </c>
      <c r="N467" s="239" t="s">
        <v>43</v>
      </c>
      <c r="O467" s="92"/>
      <c r="P467" s="240">
        <f>O467*H467</f>
        <v>0</v>
      </c>
      <c r="Q467" s="240">
        <v>0</v>
      </c>
      <c r="R467" s="240">
        <f>Q467*H467</f>
        <v>0</v>
      </c>
      <c r="S467" s="240">
        <v>0</v>
      </c>
      <c r="T467" s="241">
        <f>S467*H467</f>
        <v>0</v>
      </c>
      <c r="U467" s="39"/>
      <c r="V467" s="39"/>
      <c r="W467" s="39"/>
      <c r="X467" s="39"/>
      <c r="Y467" s="39"/>
      <c r="Z467" s="39"/>
      <c r="AA467" s="39"/>
      <c r="AB467" s="39"/>
      <c r="AC467" s="39"/>
      <c r="AD467" s="39"/>
      <c r="AE467" s="39"/>
      <c r="AR467" s="242" t="s">
        <v>256</v>
      </c>
      <c r="AT467" s="242" t="s">
        <v>124</v>
      </c>
      <c r="AU467" s="242" t="s">
        <v>87</v>
      </c>
      <c r="AY467" s="18" t="s">
        <v>121</v>
      </c>
      <c r="BE467" s="243">
        <f>IF(N467="základní",J467,0)</f>
        <v>0</v>
      </c>
      <c r="BF467" s="243">
        <f>IF(N467="snížená",J467,0)</f>
        <v>0</v>
      </c>
      <c r="BG467" s="243">
        <f>IF(N467="zákl. přenesená",J467,0)</f>
        <v>0</v>
      </c>
      <c r="BH467" s="243">
        <f>IF(N467="sníž. přenesená",J467,0)</f>
        <v>0</v>
      </c>
      <c r="BI467" s="243">
        <f>IF(N467="nulová",J467,0)</f>
        <v>0</v>
      </c>
      <c r="BJ467" s="18" t="s">
        <v>8</v>
      </c>
      <c r="BK467" s="243">
        <f>ROUND(I467*H467,0)</f>
        <v>0</v>
      </c>
      <c r="BL467" s="18" t="s">
        <v>256</v>
      </c>
      <c r="BM467" s="242" t="s">
        <v>595</v>
      </c>
    </row>
    <row r="468" s="2" customFormat="1">
      <c r="A468" s="39"/>
      <c r="B468" s="40"/>
      <c r="C468" s="41"/>
      <c r="D468" s="244" t="s">
        <v>131</v>
      </c>
      <c r="E468" s="41"/>
      <c r="F468" s="245" t="s">
        <v>596</v>
      </c>
      <c r="G468" s="41"/>
      <c r="H468" s="41"/>
      <c r="I468" s="141"/>
      <c r="J468" s="41"/>
      <c r="K468" s="41"/>
      <c r="L468" s="45"/>
      <c r="M468" s="246"/>
      <c r="N468" s="247"/>
      <c r="O468" s="92"/>
      <c r="P468" s="92"/>
      <c r="Q468" s="92"/>
      <c r="R468" s="92"/>
      <c r="S468" s="92"/>
      <c r="T468" s="93"/>
      <c r="U468" s="39"/>
      <c r="V468" s="39"/>
      <c r="W468" s="39"/>
      <c r="X468" s="39"/>
      <c r="Y468" s="39"/>
      <c r="Z468" s="39"/>
      <c r="AA468" s="39"/>
      <c r="AB468" s="39"/>
      <c r="AC468" s="39"/>
      <c r="AD468" s="39"/>
      <c r="AE468" s="39"/>
      <c r="AT468" s="18" t="s">
        <v>131</v>
      </c>
      <c r="AU468" s="18" t="s">
        <v>87</v>
      </c>
    </row>
    <row r="469" s="2" customFormat="1">
      <c r="A469" s="39"/>
      <c r="B469" s="40"/>
      <c r="C469" s="41"/>
      <c r="D469" s="244" t="s">
        <v>133</v>
      </c>
      <c r="E469" s="41"/>
      <c r="F469" s="248" t="s">
        <v>597</v>
      </c>
      <c r="G469" s="41"/>
      <c r="H469" s="41"/>
      <c r="I469" s="141"/>
      <c r="J469" s="41"/>
      <c r="K469" s="41"/>
      <c r="L469" s="45"/>
      <c r="M469" s="246"/>
      <c r="N469" s="247"/>
      <c r="O469" s="92"/>
      <c r="P469" s="92"/>
      <c r="Q469" s="92"/>
      <c r="R469" s="92"/>
      <c r="S469" s="92"/>
      <c r="T469" s="93"/>
      <c r="U469" s="39"/>
      <c r="V469" s="39"/>
      <c r="W469" s="39"/>
      <c r="X469" s="39"/>
      <c r="Y469" s="39"/>
      <c r="Z469" s="39"/>
      <c r="AA469" s="39"/>
      <c r="AB469" s="39"/>
      <c r="AC469" s="39"/>
      <c r="AD469" s="39"/>
      <c r="AE469" s="39"/>
      <c r="AT469" s="18" t="s">
        <v>133</v>
      </c>
      <c r="AU469" s="18" t="s">
        <v>87</v>
      </c>
    </row>
    <row r="470" s="14" customFormat="1">
      <c r="A470" s="14"/>
      <c r="B470" s="259"/>
      <c r="C470" s="260"/>
      <c r="D470" s="244" t="s">
        <v>135</v>
      </c>
      <c r="E470" s="261" t="s">
        <v>1</v>
      </c>
      <c r="F470" s="262" t="s">
        <v>8</v>
      </c>
      <c r="G470" s="260"/>
      <c r="H470" s="263">
        <v>1</v>
      </c>
      <c r="I470" s="264"/>
      <c r="J470" s="260"/>
      <c r="K470" s="260"/>
      <c r="L470" s="265"/>
      <c r="M470" s="266"/>
      <c r="N470" s="267"/>
      <c r="O470" s="267"/>
      <c r="P470" s="267"/>
      <c r="Q470" s="267"/>
      <c r="R470" s="267"/>
      <c r="S470" s="267"/>
      <c r="T470" s="268"/>
      <c r="U470" s="14"/>
      <c r="V470" s="14"/>
      <c r="W470" s="14"/>
      <c r="X470" s="14"/>
      <c r="Y470" s="14"/>
      <c r="Z470" s="14"/>
      <c r="AA470" s="14"/>
      <c r="AB470" s="14"/>
      <c r="AC470" s="14"/>
      <c r="AD470" s="14"/>
      <c r="AE470" s="14"/>
      <c r="AT470" s="269" t="s">
        <v>135</v>
      </c>
      <c r="AU470" s="269" t="s">
        <v>87</v>
      </c>
      <c r="AV470" s="14" t="s">
        <v>87</v>
      </c>
      <c r="AW470" s="14" t="s">
        <v>33</v>
      </c>
      <c r="AX470" s="14" t="s">
        <v>8</v>
      </c>
      <c r="AY470" s="269" t="s">
        <v>121</v>
      </c>
    </row>
    <row r="471" s="2" customFormat="1" ht="16.5" customHeight="1">
      <c r="A471" s="39"/>
      <c r="B471" s="40"/>
      <c r="C471" s="232" t="s">
        <v>598</v>
      </c>
      <c r="D471" s="232" t="s">
        <v>124</v>
      </c>
      <c r="E471" s="233" t="s">
        <v>599</v>
      </c>
      <c r="F471" s="234" t="s">
        <v>600</v>
      </c>
      <c r="G471" s="235" t="s">
        <v>339</v>
      </c>
      <c r="H471" s="236">
        <v>16</v>
      </c>
      <c r="I471" s="237"/>
      <c r="J471" s="236">
        <f>ROUND(I471*H471,0)</f>
        <v>0</v>
      </c>
      <c r="K471" s="234" t="s">
        <v>128</v>
      </c>
      <c r="L471" s="45"/>
      <c r="M471" s="238" t="s">
        <v>1</v>
      </c>
      <c r="N471" s="239" t="s">
        <v>43</v>
      </c>
      <c r="O471" s="92"/>
      <c r="P471" s="240">
        <f>O471*H471</f>
        <v>0</v>
      </c>
      <c r="Q471" s="240">
        <v>0</v>
      </c>
      <c r="R471" s="240">
        <f>Q471*H471</f>
        <v>0</v>
      </c>
      <c r="S471" s="240">
        <v>0</v>
      </c>
      <c r="T471" s="241">
        <f>S471*H471</f>
        <v>0</v>
      </c>
      <c r="U471" s="39"/>
      <c r="V471" s="39"/>
      <c r="W471" s="39"/>
      <c r="X471" s="39"/>
      <c r="Y471" s="39"/>
      <c r="Z471" s="39"/>
      <c r="AA471" s="39"/>
      <c r="AB471" s="39"/>
      <c r="AC471" s="39"/>
      <c r="AD471" s="39"/>
      <c r="AE471" s="39"/>
      <c r="AR471" s="242" t="s">
        <v>256</v>
      </c>
      <c r="AT471" s="242" t="s">
        <v>124</v>
      </c>
      <c r="AU471" s="242" t="s">
        <v>87</v>
      </c>
      <c r="AY471" s="18" t="s">
        <v>121</v>
      </c>
      <c r="BE471" s="243">
        <f>IF(N471="základní",J471,0)</f>
        <v>0</v>
      </c>
      <c r="BF471" s="243">
        <f>IF(N471="snížená",J471,0)</f>
        <v>0</v>
      </c>
      <c r="BG471" s="243">
        <f>IF(N471="zákl. přenesená",J471,0)</f>
        <v>0</v>
      </c>
      <c r="BH471" s="243">
        <f>IF(N471="sníž. přenesená",J471,0)</f>
        <v>0</v>
      </c>
      <c r="BI471" s="243">
        <f>IF(N471="nulová",J471,0)</f>
        <v>0</v>
      </c>
      <c r="BJ471" s="18" t="s">
        <v>8</v>
      </c>
      <c r="BK471" s="243">
        <f>ROUND(I471*H471,0)</f>
        <v>0</v>
      </c>
      <c r="BL471" s="18" t="s">
        <v>256</v>
      </c>
      <c r="BM471" s="242" t="s">
        <v>601</v>
      </c>
    </row>
    <row r="472" s="2" customFormat="1">
      <c r="A472" s="39"/>
      <c r="B472" s="40"/>
      <c r="C472" s="41"/>
      <c r="D472" s="244" t="s">
        <v>131</v>
      </c>
      <c r="E472" s="41"/>
      <c r="F472" s="245" t="s">
        <v>602</v>
      </c>
      <c r="G472" s="41"/>
      <c r="H472" s="41"/>
      <c r="I472" s="141"/>
      <c r="J472" s="41"/>
      <c r="K472" s="41"/>
      <c r="L472" s="45"/>
      <c r="M472" s="246"/>
      <c r="N472" s="247"/>
      <c r="O472" s="92"/>
      <c r="P472" s="92"/>
      <c r="Q472" s="92"/>
      <c r="R472" s="92"/>
      <c r="S472" s="92"/>
      <c r="T472" s="93"/>
      <c r="U472" s="39"/>
      <c r="V472" s="39"/>
      <c r="W472" s="39"/>
      <c r="X472" s="39"/>
      <c r="Y472" s="39"/>
      <c r="Z472" s="39"/>
      <c r="AA472" s="39"/>
      <c r="AB472" s="39"/>
      <c r="AC472" s="39"/>
      <c r="AD472" s="39"/>
      <c r="AE472" s="39"/>
      <c r="AT472" s="18" t="s">
        <v>131</v>
      </c>
      <c r="AU472" s="18" t="s">
        <v>87</v>
      </c>
    </row>
    <row r="473" s="2" customFormat="1">
      <c r="A473" s="39"/>
      <c r="B473" s="40"/>
      <c r="C473" s="41"/>
      <c r="D473" s="244" t="s">
        <v>133</v>
      </c>
      <c r="E473" s="41"/>
      <c r="F473" s="248" t="s">
        <v>597</v>
      </c>
      <c r="G473" s="41"/>
      <c r="H473" s="41"/>
      <c r="I473" s="141"/>
      <c r="J473" s="41"/>
      <c r="K473" s="41"/>
      <c r="L473" s="45"/>
      <c r="M473" s="246"/>
      <c r="N473" s="247"/>
      <c r="O473" s="92"/>
      <c r="P473" s="92"/>
      <c r="Q473" s="92"/>
      <c r="R473" s="92"/>
      <c r="S473" s="92"/>
      <c r="T473" s="93"/>
      <c r="U473" s="39"/>
      <c r="V473" s="39"/>
      <c r="W473" s="39"/>
      <c r="X473" s="39"/>
      <c r="Y473" s="39"/>
      <c r="Z473" s="39"/>
      <c r="AA473" s="39"/>
      <c r="AB473" s="39"/>
      <c r="AC473" s="39"/>
      <c r="AD473" s="39"/>
      <c r="AE473" s="39"/>
      <c r="AT473" s="18" t="s">
        <v>133</v>
      </c>
      <c r="AU473" s="18" t="s">
        <v>87</v>
      </c>
    </row>
    <row r="474" s="14" customFormat="1">
      <c r="A474" s="14"/>
      <c r="B474" s="259"/>
      <c r="C474" s="260"/>
      <c r="D474" s="244" t="s">
        <v>135</v>
      </c>
      <c r="E474" s="261" t="s">
        <v>1</v>
      </c>
      <c r="F474" s="262" t="s">
        <v>256</v>
      </c>
      <c r="G474" s="260"/>
      <c r="H474" s="263">
        <v>16</v>
      </c>
      <c r="I474" s="264"/>
      <c r="J474" s="260"/>
      <c r="K474" s="260"/>
      <c r="L474" s="265"/>
      <c r="M474" s="266"/>
      <c r="N474" s="267"/>
      <c r="O474" s="267"/>
      <c r="P474" s="267"/>
      <c r="Q474" s="267"/>
      <c r="R474" s="267"/>
      <c r="S474" s="267"/>
      <c r="T474" s="268"/>
      <c r="U474" s="14"/>
      <c r="V474" s="14"/>
      <c r="W474" s="14"/>
      <c r="X474" s="14"/>
      <c r="Y474" s="14"/>
      <c r="Z474" s="14"/>
      <c r="AA474" s="14"/>
      <c r="AB474" s="14"/>
      <c r="AC474" s="14"/>
      <c r="AD474" s="14"/>
      <c r="AE474" s="14"/>
      <c r="AT474" s="269" t="s">
        <v>135</v>
      </c>
      <c r="AU474" s="269" t="s">
        <v>87</v>
      </c>
      <c r="AV474" s="14" t="s">
        <v>87</v>
      </c>
      <c r="AW474" s="14" t="s">
        <v>33</v>
      </c>
      <c r="AX474" s="14" t="s">
        <v>8</v>
      </c>
      <c r="AY474" s="269" t="s">
        <v>121</v>
      </c>
    </row>
    <row r="475" s="2" customFormat="1" ht="16.5" customHeight="1">
      <c r="A475" s="39"/>
      <c r="B475" s="40"/>
      <c r="C475" s="232" t="s">
        <v>603</v>
      </c>
      <c r="D475" s="232" t="s">
        <v>124</v>
      </c>
      <c r="E475" s="233" t="s">
        <v>604</v>
      </c>
      <c r="F475" s="234" t="s">
        <v>605</v>
      </c>
      <c r="G475" s="235" t="s">
        <v>339</v>
      </c>
      <c r="H475" s="236">
        <v>2</v>
      </c>
      <c r="I475" s="237"/>
      <c r="J475" s="236">
        <f>ROUND(I475*H475,0)</f>
        <v>0</v>
      </c>
      <c r="K475" s="234" t="s">
        <v>128</v>
      </c>
      <c r="L475" s="45"/>
      <c r="M475" s="238" t="s">
        <v>1</v>
      </c>
      <c r="N475" s="239" t="s">
        <v>43</v>
      </c>
      <c r="O475" s="92"/>
      <c r="P475" s="240">
        <f>O475*H475</f>
        <v>0</v>
      </c>
      <c r="Q475" s="240">
        <v>0</v>
      </c>
      <c r="R475" s="240">
        <f>Q475*H475</f>
        <v>0</v>
      </c>
      <c r="S475" s="240">
        <v>0</v>
      </c>
      <c r="T475" s="241">
        <f>S475*H475</f>
        <v>0</v>
      </c>
      <c r="U475" s="39"/>
      <c r="V475" s="39"/>
      <c r="W475" s="39"/>
      <c r="X475" s="39"/>
      <c r="Y475" s="39"/>
      <c r="Z475" s="39"/>
      <c r="AA475" s="39"/>
      <c r="AB475" s="39"/>
      <c r="AC475" s="39"/>
      <c r="AD475" s="39"/>
      <c r="AE475" s="39"/>
      <c r="AR475" s="242" t="s">
        <v>256</v>
      </c>
      <c r="AT475" s="242" t="s">
        <v>124</v>
      </c>
      <c r="AU475" s="242" t="s">
        <v>87</v>
      </c>
      <c r="AY475" s="18" t="s">
        <v>121</v>
      </c>
      <c r="BE475" s="243">
        <f>IF(N475="základní",J475,0)</f>
        <v>0</v>
      </c>
      <c r="BF475" s="243">
        <f>IF(N475="snížená",J475,0)</f>
        <v>0</v>
      </c>
      <c r="BG475" s="243">
        <f>IF(N475="zákl. přenesená",J475,0)</f>
        <v>0</v>
      </c>
      <c r="BH475" s="243">
        <f>IF(N475="sníž. přenesená",J475,0)</f>
        <v>0</v>
      </c>
      <c r="BI475" s="243">
        <f>IF(N475="nulová",J475,0)</f>
        <v>0</v>
      </c>
      <c r="BJ475" s="18" t="s">
        <v>8</v>
      </c>
      <c r="BK475" s="243">
        <f>ROUND(I475*H475,0)</f>
        <v>0</v>
      </c>
      <c r="BL475" s="18" t="s">
        <v>256</v>
      </c>
      <c r="BM475" s="242" t="s">
        <v>606</v>
      </c>
    </row>
    <row r="476" s="2" customFormat="1">
      <c r="A476" s="39"/>
      <c r="B476" s="40"/>
      <c r="C476" s="41"/>
      <c r="D476" s="244" t="s">
        <v>131</v>
      </c>
      <c r="E476" s="41"/>
      <c r="F476" s="245" t="s">
        <v>607</v>
      </c>
      <c r="G476" s="41"/>
      <c r="H476" s="41"/>
      <c r="I476" s="141"/>
      <c r="J476" s="41"/>
      <c r="K476" s="41"/>
      <c r="L476" s="45"/>
      <c r="M476" s="246"/>
      <c r="N476" s="247"/>
      <c r="O476" s="92"/>
      <c r="P476" s="92"/>
      <c r="Q476" s="92"/>
      <c r="R476" s="92"/>
      <c r="S476" s="92"/>
      <c r="T476" s="93"/>
      <c r="U476" s="39"/>
      <c r="V476" s="39"/>
      <c r="W476" s="39"/>
      <c r="X476" s="39"/>
      <c r="Y476" s="39"/>
      <c r="Z476" s="39"/>
      <c r="AA476" s="39"/>
      <c r="AB476" s="39"/>
      <c r="AC476" s="39"/>
      <c r="AD476" s="39"/>
      <c r="AE476" s="39"/>
      <c r="AT476" s="18" t="s">
        <v>131</v>
      </c>
      <c r="AU476" s="18" t="s">
        <v>87</v>
      </c>
    </row>
    <row r="477" s="2" customFormat="1">
      <c r="A477" s="39"/>
      <c r="B477" s="40"/>
      <c r="C477" s="41"/>
      <c r="D477" s="244" t="s">
        <v>133</v>
      </c>
      <c r="E477" s="41"/>
      <c r="F477" s="248" t="s">
        <v>597</v>
      </c>
      <c r="G477" s="41"/>
      <c r="H477" s="41"/>
      <c r="I477" s="141"/>
      <c r="J477" s="41"/>
      <c r="K477" s="41"/>
      <c r="L477" s="45"/>
      <c r="M477" s="246"/>
      <c r="N477" s="247"/>
      <c r="O477" s="92"/>
      <c r="P477" s="92"/>
      <c r="Q477" s="92"/>
      <c r="R477" s="92"/>
      <c r="S477" s="92"/>
      <c r="T477" s="93"/>
      <c r="U477" s="39"/>
      <c r="V477" s="39"/>
      <c r="W477" s="39"/>
      <c r="X477" s="39"/>
      <c r="Y477" s="39"/>
      <c r="Z477" s="39"/>
      <c r="AA477" s="39"/>
      <c r="AB477" s="39"/>
      <c r="AC477" s="39"/>
      <c r="AD477" s="39"/>
      <c r="AE477" s="39"/>
      <c r="AT477" s="18" t="s">
        <v>133</v>
      </c>
      <c r="AU477" s="18" t="s">
        <v>87</v>
      </c>
    </row>
    <row r="478" s="14" customFormat="1">
      <c r="A478" s="14"/>
      <c r="B478" s="259"/>
      <c r="C478" s="260"/>
      <c r="D478" s="244" t="s">
        <v>135</v>
      </c>
      <c r="E478" s="261" t="s">
        <v>1</v>
      </c>
      <c r="F478" s="262" t="s">
        <v>87</v>
      </c>
      <c r="G478" s="260"/>
      <c r="H478" s="263">
        <v>2</v>
      </c>
      <c r="I478" s="264"/>
      <c r="J478" s="260"/>
      <c r="K478" s="260"/>
      <c r="L478" s="265"/>
      <c r="M478" s="266"/>
      <c r="N478" s="267"/>
      <c r="O478" s="267"/>
      <c r="P478" s="267"/>
      <c r="Q478" s="267"/>
      <c r="R478" s="267"/>
      <c r="S478" s="267"/>
      <c r="T478" s="268"/>
      <c r="U478" s="14"/>
      <c r="V478" s="14"/>
      <c r="W478" s="14"/>
      <c r="X478" s="14"/>
      <c r="Y478" s="14"/>
      <c r="Z478" s="14"/>
      <c r="AA478" s="14"/>
      <c r="AB478" s="14"/>
      <c r="AC478" s="14"/>
      <c r="AD478" s="14"/>
      <c r="AE478" s="14"/>
      <c r="AT478" s="269" t="s">
        <v>135</v>
      </c>
      <c r="AU478" s="269" t="s">
        <v>87</v>
      </c>
      <c r="AV478" s="14" t="s">
        <v>87</v>
      </c>
      <c r="AW478" s="14" t="s">
        <v>33</v>
      </c>
      <c r="AX478" s="14" t="s">
        <v>8</v>
      </c>
      <c r="AY478" s="269" t="s">
        <v>121</v>
      </c>
    </row>
    <row r="479" s="2" customFormat="1" ht="16.5" customHeight="1">
      <c r="A479" s="39"/>
      <c r="B479" s="40"/>
      <c r="C479" s="232" t="s">
        <v>608</v>
      </c>
      <c r="D479" s="232" t="s">
        <v>124</v>
      </c>
      <c r="E479" s="233" t="s">
        <v>609</v>
      </c>
      <c r="F479" s="234" t="s">
        <v>610</v>
      </c>
      <c r="G479" s="235" t="s">
        <v>339</v>
      </c>
      <c r="H479" s="236">
        <v>25</v>
      </c>
      <c r="I479" s="237"/>
      <c r="J479" s="236">
        <f>ROUND(I479*H479,0)</f>
        <v>0</v>
      </c>
      <c r="K479" s="234" t="s">
        <v>128</v>
      </c>
      <c r="L479" s="45"/>
      <c r="M479" s="238" t="s">
        <v>1</v>
      </c>
      <c r="N479" s="239" t="s">
        <v>43</v>
      </c>
      <c r="O479" s="92"/>
      <c r="P479" s="240">
        <f>O479*H479</f>
        <v>0</v>
      </c>
      <c r="Q479" s="240">
        <v>0</v>
      </c>
      <c r="R479" s="240">
        <f>Q479*H479</f>
        <v>0</v>
      </c>
      <c r="S479" s="240">
        <v>0</v>
      </c>
      <c r="T479" s="241">
        <f>S479*H479</f>
        <v>0</v>
      </c>
      <c r="U479" s="39"/>
      <c r="V479" s="39"/>
      <c r="W479" s="39"/>
      <c r="X479" s="39"/>
      <c r="Y479" s="39"/>
      <c r="Z479" s="39"/>
      <c r="AA479" s="39"/>
      <c r="AB479" s="39"/>
      <c r="AC479" s="39"/>
      <c r="AD479" s="39"/>
      <c r="AE479" s="39"/>
      <c r="AR479" s="242" t="s">
        <v>256</v>
      </c>
      <c r="AT479" s="242" t="s">
        <v>124</v>
      </c>
      <c r="AU479" s="242" t="s">
        <v>87</v>
      </c>
      <c r="AY479" s="18" t="s">
        <v>121</v>
      </c>
      <c r="BE479" s="243">
        <f>IF(N479="základní",J479,0)</f>
        <v>0</v>
      </c>
      <c r="BF479" s="243">
        <f>IF(N479="snížená",J479,0)</f>
        <v>0</v>
      </c>
      <c r="BG479" s="243">
        <f>IF(N479="zákl. přenesená",J479,0)</f>
        <v>0</v>
      </c>
      <c r="BH479" s="243">
        <f>IF(N479="sníž. přenesená",J479,0)</f>
        <v>0</v>
      </c>
      <c r="BI479" s="243">
        <f>IF(N479="nulová",J479,0)</f>
        <v>0</v>
      </c>
      <c r="BJ479" s="18" t="s">
        <v>8</v>
      </c>
      <c r="BK479" s="243">
        <f>ROUND(I479*H479,0)</f>
        <v>0</v>
      </c>
      <c r="BL479" s="18" t="s">
        <v>256</v>
      </c>
      <c r="BM479" s="242" t="s">
        <v>611</v>
      </c>
    </row>
    <row r="480" s="2" customFormat="1">
      <c r="A480" s="39"/>
      <c r="B480" s="40"/>
      <c r="C480" s="41"/>
      <c r="D480" s="244" t="s">
        <v>131</v>
      </c>
      <c r="E480" s="41"/>
      <c r="F480" s="245" t="s">
        <v>612</v>
      </c>
      <c r="G480" s="41"/>
      <c r="H480" s="41"/>
      <c r="I480" s="141"/>
      <c r="J480" s="41"/>
      <c r="K480" s="41"/>
      <c r="L480" s="45"/>
      <c r="M480" s="246"/>
      <c r="N480" s="247"/>
      <c r="O480" s="92"/>
      <c r="P480" s="92"/>
      <c r="Q480" s="92"/>
      <c r="R480" s="92"/>
      <c r="S480" s="92"/>
      <c r="T480" s="93"/>
      <c r="U480" s="39"/>
      <c r="V480" s="39"/>
      <c r="W480" s="39"/>
      <c r="X480" s="39"/>
      <c r="Y480" s="39"/>
      <c r="Z480" s="39"/>
      <c r="AA480" s="39"/>
      <c r="AB480" s="39"/>
      <c r="AC480" s="39"/>
      <c r="AD480" s="39"/>
      <c r="AE480" s="39"/>
      <c r="AT480" s="18" t="s">
        <v>131</v>
      </c>
      <c r="AU480" s="18" t="s">
        <v>87</v>
      </c>
    </row>
    <row r="481" s="2" customFormat="1">
      <c r="A481" s="39"/>
      <c r="B481" s="40"/>
      <c r="C481" s="41"/>
      <c r="D481" s="244" t="s">
        <v>133</v>
      </c>
      <c r="E481" s="41"/>
      <c r="F481" s="248" t="s">
        <v>597</v>
      </c>
      <c r="G481" s="41"/>
      <c r="H481" s="41"/>
      <c r="I481" s="141"/>
      <c r="J481" s="41"/>
      <c r="K481" s="41"/>
      <c r="L481" s="45"/>
      <c r="M481" s="246"/>
      <c r="N481" s="247"/>
      <c r="O481" s="92"/>
      <c r="P481" s="92"/>
      <c r="Q481" s="92"/>
      <c r="R481" s="92"/>
      <c r="S481" s="92"/>
      <c r="T481" s="93"/>
      <c r="U481" s="39"/>
      <c r="V481" s="39"/>
      <c r="W481" s="39"/>
      <c r="X481" s="39"/>
      <c r="Y481" s="39"/>
      <c r="Z481" s="39"/>
      <c r="AA481" s="39"/>
      <c r="AB481" s="39"/>
      <c r="AC481" s="39"/>
      <c r="AD481" s="39"/>
      <c r="AE481" s="39"/>
      <c r="AT481" s="18" t="s">
        <v>133</v>
      </c>
      <c r="AU481" s="18" t="s">
        <v>87</v>
      </c>
    </row>
    <row r="482" s="14" customFormat="1">
      <c r="A482" s="14"/>
      <c r="B482" s="259"/>
      <c r="C482" s="260"/>
      <c r="D482" s="244" t="s">
        <v>135</v>
      </c>
      <c r="E482" s="261" t="s">
        <v>1</v>
      </c>
      <c r="F482" s="262" t="s">
        <v>321</v>
      </c>
      <c r="G482" s="260"/>
      <c r="H482" s="263">
        <v>25</v>
      </c>
      <c r="I482" s="264"/>
      <c r="J482" s="260"/>
      <c r="K482" s="260"/>
      <c r="L482" s="265"/>
      <c r="M482" s="266"/>
      <c r="N482" s="267"/>
      <c r="O482" s="267"/>
      <c r="P482" s="267"/>
      <c r="Q482" s="267"/>
      <c r="R482" s="267"/>
      <c r="S482" s="267"/>
      <c r="T482" s="268"/>
      <c r="U482" s="14"/>
      <c r="V482" s="14"/>
      <c r="W482" s="14"/>
      <c r="X482" s="14"/>
      <c r="Y482" s="14"/>
      <c r="Z482" s="14"/>
      <c r="AA482" s="14"/>
      <c r="AB482" s="14"/>
      <c r="AC482" s="14"/>
      <c r="AD482" s="14"/>
      <c r="AE482" s="14"/>
      <c r="AT482" s="269" t="s">
        <v>135</v>
      </c>
      <c r="AU482" s="269" t="s">
        <v>87</v>
      </c>
      <c r="AV482" s="14" t="s">
        <v>87</v>
      </c>
      <c r="AW482" s="14" t="s">
        <v>33</v>
      </c>
      <c r="AX482" s="14" t="s">
        <v>8</v>
      </c>
      <c r="AY482" s="269" t="s">
        <v>121</v>
      </c>
    </row>
    <row r="483" s="2" customFormat="1" ht="16.5" customHeight="1">
      <c r="A483" s="39"/>
      <c r="B483" s="40"/>
      <c r="C483" s="232" t="s">
        <v>613</v>
      </c>
      <c r="D483" s="232" t="s">
        <v>124</v>
      </c>
      <c r="E483" s="233" t="s">
        <v>614</v>
      </c>
      <c r="F483" s="234" t="s">
        <v>615</v>
      </c>
      <c r="G483" s="235" t="s">
        <v>303</v>
      </c>
      <c r="H483" s="237"/>
      <c r="I483" s="237"/>
      <c r="J483" s="236">
        <f>ROUND(I483*H483,0)</f>
        <v>0</v>
      </c>
      <c r="K483" s="234" t="s">
        <v>128</v>
      </c>
      <c r="L483" s="45"/>
      <c r="M483" s="238" t="s">
        <v>1</v>
      </c>
      <c r="N483" s="239" t="s">
        <v>43</v>
      </c>
      <c r="O483" s="92"/>
      <c r="P483" s="240">
        <f>O483*H483</f>
        <v>0</v>
      </c>
      <c r="Q483" s="240">
        <v>0</v>
      </c>
      <c r="R483" s="240">
        <f>Q483*H483</f>
        <v>0</v>
      </c>
      <c r="S483" s="240">
        <v>0</v>
      </c>
      <c r="T483" s="241">
        <f>S483*H483</f>
        <v>0</v>
      </c>
      <c r="U483" s="39"/>
      <c r="V483" s="39"/>
      <c r="W483" s="39"/>
      <c r="X483" s="39"/>
      <c r="Y483" s="39"/>
      <c r="Z483" s="39"/>
      <c r="AA483" s="39"/>
      <c r="AB483" s="39"/>
      <c r="AC483" s="39"/>
      <c r="AD483" s="39"/>
      <c r="AE483" s="39"/>
      <c r="AR483" s="242" t="s">
        <v>256</v>
      </c>
      <c r="AT483" s="242" t="s">
        <v>124</v>
      </c>
      <c r="AU483" s="242" t="s">
        <v>87</v>
      </c>
      <c r="AY483" s="18" t="s">
        <v>121</v>
      </c>
      <c r="BE483" s="243">
        <f>IF(N483="základní",J483,0)</f>
        <v>0</v>
      </c>
      <c r="BF483" s="243">
        <f>IF(N483="snížená",J483,0)</f>
        <v>0</v>
      </c>
      <c r="BG483" s="243">
        <f>IF(N483="zákl. přenesená",J483,0)</f>
        <v>0</v>
      </c>
      <c r="BH483" s="243">
        <f>IF(N483="sníž. přenesená",J483,0)</f>
        <v>0</v>
      </c>
      <c r="BI483" s="243">
        <f>IF(N483="nulová",J483,0)</f>
        <v>0</v>
      </c>
      <c r="BJ483" s="18" t="s">
        <v>8</v>
      </c>
      <c r="BK483" s="243">
        <f>ROUND(I483*H483,0)</f>
        <v>0</v>
      </c>
      <c r="BL483" s="18" t="s">
        <v>256</v>
      </c>
      <c r="BM483" s="242" t="s">
        <v>616</v>
      </c>
    </row>
    <row r="484" s="2" customFormat="1">
      <c r="A484" s="39"/>
      <c r="B484" s="40"/>
      <c r="C484" s="41"/>
      <c r="D484" s="244" t="s">
        <v>131</v>
      </c>
      <c r="E484" s="41"/>
      <c r="F484" s="245" t="s">
        <v>617</v>
      </c>
      <c r="G484" s="41"/>
      <c r="H484" s="41"/>
      <c r="I484" s="141"/>
      <c r="J484" s="41"/>
      <c r="K484" s="41"/>
      <c r="L484" s="45"/>
      <c r="M484" s="246"/>
      <c r="N484" s="247"/>
      <c r="O484" s="92"/>
      <c r="P484" s="92"/>
      <c r="Q484" s="92"/>
      <c r="R484" s="92"/>
      <c r="S484" s="92"/>
      <c r="T484" s="93"/>
      <c r="U484" s="39"/>
      <c r="V484" s="39"/>
      <c r="W484" s="39"/>
      <c r="X484" s="39"/>
      <c r="Y484" s="39"/>
      <c r="Z484" s="39"/>
      <c r="AA484" s="39"/>
      <c r="AB484" s="39"/>
      <c r="AC484" s="39"/>
      <c r="AD484" s="39"/>
      <c r="AE484" s="39"/>
      <c r="AT484" s="18" t="s">
        <v>131</v>
      </c>
      <c r="AU484" s="18" t="s">
        <v>87</v>
      </c>
    </row>
    <row r="485" s="2" customFormat="1">
      <c r="A485" s="39"/>
      <c r="B485" s="40"/>
      <c r="C485" s="41"/>
      <c r="D485" s="244" t="s">
        <v>133</v>
      </c>
      <c r="E485" s="41"/>
      <c r="F485" s="248" t="s">
        <v>618</v>
      </c>
      <c r="G485" s="41"/>
      <c r="H485" s="41"/>
      <c r="I485" s="141"/>
      <c r="J485" s="41"/>
      <c r="K485" s="41"/>
      <c r="L485" s="45"/>
      <c r="M485" s="246"/>
      <c r="N485" s="247"/>
      <c r="O485" s="92"/>
      <c r="P485" s="92"/>
      <c r="Q485" s="92"/>
      <c r="R485" s="92"/>
      <c r="S485" s="92"/>
      <c r="T485" s="93"/>
      <c r="U485" s="39"/>
      <c r="V485" s="39"/>
      <c r="W485" s="39"/>
      <c r="X485" s="39"/>
      <c r="Y485" s="39"/>
      <c r="Z485" s="39"/>
      <c r="AA485" s="39"/>
      <c r="AB485" s="39"/>
      <c r="AC485" s="39"/>
      <c r="AD485" s="39"/>
      <c r="AE485" s="39"/>
      <c r="AT485" s="18" t="s">
        <v>133</v>
      </c>
      <c r="AU485" s="18" t="s">
        <v>87</v>
      </c>
    </row>
    <row r="486" s="12" customFormat="1" ht="22.8" customHeight="1">
      <c r="A486" s="12"/>
      <c r="B486" s="216"/>
      <c r="C486" s="217"/>
      <c r="D486" s="218" t="s">
        <v>77</v>
      </c>
      <c r="E486" s="230" t="s">
        <v>619</v>
      </c>
      <c r="F486" s="230" t="s">
        <v>620</v>
      </c>
      <c r="G486" s="217"/>
      <c r="H486" s="217"/>
      <c r="I486" s="220"/>
      <c r="J486" s="231">
        <f>BK486</f>
        <v>0</v>
      </c>
      <c r="K486" s="217"/>
      <c r="L486" s="222"/>
      <c r="M486" s="223"/>
      <c r="N486" s="224"/>
      <c r="O486" s="224"/>
      <c r="P486" s="225">
        <f>SUM(P487:P507)</f>
        <v>0</v>
      </c>
      <c r="Q486" s="224"/>
      <c r="R486" s="225">
        <f>SUM(R487:R507)</f>
        <v>0.054071499999999995</v>
      </c>
      <c r="S486" s="224"/>
      <c r="T486" s="226">
        <f>SUM(T487:T507)</f>
        <v>0</v>
      </c>
      <c r="U486" s="12"/>
      <c r="V486" s="12"/>
      <c r="W486" s="12"/>
      <c r="X486" s="12"/>
      <c r="Y486" s="12"/>
      <c r="Z486" s="12"/>
      <c r="AA486" s="12"/>
      <c r="AB486" s="12"/>
      <c r="AC486" s="12"/>
      <c r="AD486" s="12"/>
      <c r="AE486" s="12"/>
      <c r="AR486" s="227" t="s">
        <v>87</v>
      </c>
      <c r="AT486" s="228" t="s">
        <v>77</v>
      </c>
      <c r="AU486" s="228" t="s">
        <v>8</v>
      </c>
      <c r="AY486" s="227" t="s">
        <v>121</v>
      </c>
      <c r="BK486" s="229">
        <f>SUM(BK487:BK507)</f>
        <v>0</v>
      </c>
    </row>
    <row r="487" s="2" customFormat="1" ht="16.5" customHeight="1">
      <c r="A487" s="39"/>
      <c r="B487" s="40"/>
      <c r="C487" s="232" t="s">
        <v>621</v>
      </c>
      <c r="D487" s="232" t="s">
        <v>124</v>
      </c>
      <c r="E487" s="233" t="s">
        <v>622</v>
      </c>
      <c r="F487" s="234" t="s">
        <v>623</v>
      </c>
      <c r="G487" s="235" t="s">
        <v>127</v>
      </c>
      <c r="H487" s="236">
        <v>110.34999999999999</v>
      </c>
      <c r="I487" s="237"/>
      <c r="J487" s="236">
        <f>ROUND(I487*H487,0)</f>
        <v>0</v>
      </c>
      <c r="K487" s="234" t="s">
        <v>128</v>
      </c>
      <c r="L487" s="45"/>
      <c r="M487" s="238" t="s">
        <v>1</v>
      </c>
      <c r="N487" s="239" t="s">
        <v>43</v>
      </c>
      <c r="O487" s="92"/>
      <c r="P487" s="240">
        <f>O487*H487</f>
        <v>0</v>
      </c>
      <c r="Q487" s="240">
        <v>0.00020000000000000001</v>
      </c>
      <c r="R487" s="240">
        <f>Q487*H487</f>
        <v>0.022069999999999999</v>
      </c>
      <c r="S487" s="240">
        <v>0</v>
      </c>
      <c r="T487" s="241">
        <f>S487*H487</f>
        <v>0</v>
      </c>
      <c r="U487" s="39"/>
      <c r="V487" s="39"/>
      <c r="W487" s="39"/>
      <c r="X487" s="39"/>
      <c r="Y487" s="39"/>
      <c r="Z487" s="39"/>
      <c r="AA487" s="39"/>
      <c r="AB487" s="39"/>
      <c r="AC487" s="39"/>
      <c r="AD487" s="39"/>
      <c r="AE487" s="39"/>
      <c r="AR487" s="242" t="s">
        <v>256</v>
      </c>
      <c r="AT487" s="242" t="s">
        <v>124</v>
      </c>
      <c r="AU487" s="242" t="s">
        <v>87</v>
      </c>
      <c r="AY487" s="18" t="s">
        <v>121</v>
      </c>
      <c r="BE487" s="243">
        <f>IF(N487="základní",J487,0)</f>
        <v>0</v>
      </c>
      <c r="BF487" s="243">
        <f>IF(N487="snížená",J487,0)</f>
        <v>0</v>
      </c>
      <c r="BG487" s="243">
        <f>IF(N487="zákl. přenesená",J487,0)</f>
        <v>0</v>
      </c>
      <c r="BH487" s="243">
        <f>IF(N487="sníž. přenesená",J487,0)</f>
        <v>0</v>
      </c>
      <c r="BI487" s="243">
        <f>IF(N487="nulová",J487,0)</f>
        <v>0</v>
      </c>
      <c r="BJ487" s="18" t="s">
        <v>8</v>
      </c>
      <c r="BK487" s="243">
        <f>ROUND(I487*H487,0)</f>
        <v>0</v>
      </c>
      <c r="BL487" s="18" t="s">
        <v>256</v>
      </c>
      <c r="BM487" s="242" t="s">
        <v>624</v>
      </c>
    </row>
    <row r="488" s="2" customFormat="1">
      <c r="A488" s="39"/>
      <c r="B488" s="40"/>
      <c r="C488" s="41"/>
      <c r="D488" s="244" t="s">
        <v>131</v>
      </c>
      <c r="E488" s="41"/>
      <c r="F488" s="245" t="s">
        <v>625</v>
      </c>
      <c r="G488" s="41"/>
      <c r="H488" s="41"/>
      <c r="I488" s="141"/>
      <c r="J488" s="41"/>
      <c r="K488" s="41"/>
      <c r="L488" s="45"/>
      <c r="M488" s="246"/>
      <c r="N488" s="247"/>
      <c r="O488" s="92"/>
      <c r="P488" s="92"/>
      <c r="Q488" s="92"/>
      <c r="R488" s="92"/>
      <c r="S488" s="92"/>
      <c r="T488" s="93"/>
      <c r="U488" s="39"/>
      <c r="V488" s="39"/>
      <c r="W488" s="39"/>
      <c r="X488" s="39"/>
      <c r="Y488" s="39"/>
      <c r="Z488" s="39"/>
      <c r="AA488" s="39"/>
      <c r="AB488" s="39"/>
      <c r="AC488" s="39"/>
      <c r="AD488" s="39"/>
      <c r="AE488" s="39"/>
      <c r="AT488" s="18" t="s">
        <v>131</v>
      </c>
      <c r="AU488" s="18" t="s">
        <v>87</v>
      </c>
    </row>
    <row r="489" s="13" customFormat="1">
      <c r="A489" s="13"/>
      <c r="B489" s="249"/>
      <c r="C489" s="250"/>
      <c r="D489" s="244" t="s">
        <v>135</v>
      </c>
      <c r="E489" s="251" t="s">
        <v>1</v>
      </c>
      <c r="F489" s="252" t="s">
        <v>136</v>
      </c>
      <c r="G489" s="250"/>
      <c r="H489" s="251" t="s">
        <v>1</v>
      </c>
      <c r="I489" s="253"/>
      <c r="J489" s="250"/>
      <c r="K489" s="250"/>
      <c r="L489" s="254"/>
      <c r="M489" s="255"/>
      <c r="N489" s="256"/>
      <c r="O489" s="256"/>
      <c r="P489" s="256"/>
      <c r="Q489" s="256"/>
      <c r="R489" s="256"/>
      <c r="S489" s="256"/>
      <c r="T489" s="257"/>
      <c r="U489" s="13"/>
      <c r="V489" s="13"/>
      <c r="W489" s="13"/>
      <c r="X489" s="13"/>
      <c r="Y489" s="13"/>
      <c r="Z489" s="13"/>
      <c r="AA489" s="13"/>
      <c r="AB489" s="13"/>
      <c r="AC489" s="13"/>
      <c r="AD489" s="13"/>
      <c r="AE489" s="13"/>
      <c r="AT489" s="258" t="s">
        <v>135</v>
      </c>
      <c r="AU489" s="258" t="s">
        <v>87</v>
      </c>
      <c r="AV489" s="13" t="s">
        <v>8</v>
      </c>
      <c r="AW489" s="13" t="s">
        <v>33</v>
      </c>
      <c r="AX489" s="13" t="s">
        <v>78</v>
      </c>
      <c r="AY489" s="258" t="s">
        <v>121</v>
      </c>
    </row>
    <row r="490" s="14" customFormat="1">
      <c r="A490" s="14"/>
      <c r="B490" s="259"/>
      <c r="C490" s="260"/>
      <c r="D490" s="244" t="s">
        <v>135</v>
      </c>
      <c r="E490" s="261" t="s">
        <v>1</v>
      </c>
      <c r="F490" s="262" t="s">
        <v>137</v>
      </c>
      <c r="G490" s="260"/>
      <c r="H490" s="263">
        <v>18</v>
      </c>
      <c r="I490" s="264"/>
      <c r="J490" s="260"/>
      <c r="K490" s="260"/>
      <c r="L490" s="265"/>
      <c r="M490" s="266"/>
      <c r="N490" s="267"/>
      <c r="O490" s="267"/>
      <c r="P490" s="267"/>
      <c r="Q490" s="267"/>
      <c r="R490" s="267"/>
      <c r="S490" s="267"/>
      <c r="T490" s="268"/>
      <c r="U490" s="14"/>
      <c r="V490" s="14"/>
      <c r="W490" s="14"/>
      <c r="X490" s="14"/>
      <c r="Y490" s="14"/>
      <c r="Z490" s="14"/>
      <c r="AA490" s="14"/>
      <c r="AB490" s="14"/>
      <c r="AC490" s="14"/>
      <c r="AD490" s="14"/>
      <c r="AE490" s="14"/>
      <c r="AT490" s="269" t="s">
        <v>135</v>
      </c>
      <c r="AU490" s="269" t="s">
        <v>87</v>
      </c>
      <c r="AV490" s="14" t="s">
        <v>87</v>
      </c>
      <c r="AW490" s="14" t="s">
        <v>33</v>
      </c>
      <c r="AX490" s="14" t="s">
        <v>78</v>
      </c>
      <c r="AY490" s="269" t="s">
        <v>121</v>
      </c>
    </row>
    <row r="491" s="14" customFormat="1">
      <c r="A491" s="14"/>
      <c r="B491" s="259"/>
      <c r="C491" s="260"/>
      <c r="D491" s="244" t="s">
        <v>135</v>
      </c>
      <c r="E491" s="261" t="s">
        <v>1</v>
      </c>
      <c r="F491" s="262" t="s">
        <v>138</v>
      </c>
      <c r="G491" s="260"/>
      <c r="H491" s="263">
        <v>15.75</v>
      </c>
      <c r="I491" s="264"/>
      <c r="J491" s="260"/>
      <c r="K491" s="260"/>
      <c r="L491" s="265"/>
      <c r="M491" s="266"/>
      <c r="N491" s="267"/>
      <c r="O491" s="267"/>
      <c r="P491" s="267"/>
      <c r="Q491" s="267"/>
      <c r="R491" s="267"/>
      <c r="S491" s="267"/>
      <c r="T491" s="268"/>
      <c r="U491" s="14"/>
      <c r="V491" s="14"/>
      <c r="W491" s="14"/>
      <c r="X491" s="14"/>
      <c r="Y491" s="14"/>
      <c r="Z491" s="14"/>
      <c r="AA491" s="14"/>
      <c r="AB491" s="14"/>
      <c r="AC491" s="14"/>
      <c r="AD491" s="14"/>
      <c r="AE491" s="14"/>
      <c r="AT491" s="269" t="s">
        <v>135</v>
      </c>
      <c r="AU491" s="269" t="s">
        <v>87</v>
      </c>
      <c r="AV491" s="14" t="s">
        <v>87</v>
      </c>
      <c r="AW491" s="14" t="s">
        <v>33</v>
      </c>
      <c r="AX491" s="14" t="s">
        <v>78</v>
      </c>
      <c r="AY491" s="269" t="s">
        <v>121</v>
      </c>
    </row>
    <row r="492" s="14" customFormat="1">
      <c r="A492" s="14"/>
      <c r="B492" s="259"/>
      <c r="C492" s="260"/>
      <c r="D492" s="244" t="s">
        <v>135</v>
      </c>
      <c r="E492" s="261" t="s">
        <v>1</v>
      </c>
      <c r="F492" s="262" t="s">
        <v>139</v>
      </c>
      <c r="G492" s="260"/>
      <c r="H492" s="263">
        <v>6.0099999999999998</v>
      </c>
      <c r="I492" s="264"/>
      <c r="J492" s="260"/>
      <c r="K492" s="260"/>
      <c r="L492" s="265"/>
      <c r="M492" s="266"/>
      <c r="N492" s="267"/>
      <c r="O492" s="267"/>
      <c r="P492" s="267"/>
      <c r="Q492" s="267"/>
      <c r="R492" s="267"/>
      <c r="S492" s="267"/>
      <c r="T492" s="268"/>
      <c r="U492" s="14"/>
      <c r="V492" s="14"/>
      <c r="W492" s="14"/>
      <c r="X492" s="14"/>
      <c r="Y492" s="14"/>
      <c r="Z492" s="14"/>
      <c r="AA492" s="14"/>
      <c r="AB492" s="14"/>
      <c r="AC492" s="14"/>
      <c r="AD492" s="14"/>
      <c r="AE492" s="14"/>
      <c r="AT492" s="269" t="s">
        <v>135</v>
      </c>
      <c r="AU492" s="269" t="s">
        <v>87</v>
      </c>
      <c r="AV492" s="14" t="s">
        <v>87</v>
      </c>
      <c r="AW492" s="14" t="s">
        <v>33</v>
      </c>
      <c r="AX492" s="14" t="s">
        <v>78</v>
      </c>
      <c r="AY492" s="269" t="s">
        <v>121</v>
      </c>
    </row>
    <row r="493" s="15" customFormat="1">
      <c r="A493" s="15"/>
      <c r="B493" s="270"/>
      <c r="C493" s="271"/>
      <c r="D493" s="244" t="s">
        <v>135</v>
      </c>
      <c r="E493" s="272" t="s">
        <v>1</v>
      </c>
      <c r="F493" s="273" t="s">
        <v>140</v>
      </c>
      <c r="G493" s="271"/>
      <c r="H493" s="274">
        <v>39.759999999999998</v>
      </c>
      <c r="I493" s="275"/>
      <c r="J493" s="271"/>
      <c r="K493" s="271"/>
      <c r="L493" s="276"/>
      <c r="M493" s="277"/>
      <c r="N493" s="278"/>
      <c r="O493" s="278"/>
      <c r="P493" s="278"/>
      <c r="Q493" s="278"/>
      <c r="R493" s="278"/>
      <c r="S493" s="278"/>
      <c r="T493" s="279"/>
      <c r="U493" s="15"/>
      <c r="V493" s="15"/>
      <c r="W493" s="15"/>
      <c r="X493" s="15"/>
      <c r="Y493" s="15"/>
      <c r="Z493" s="15"/>
      <c r="AA493" s="15"/>
      <c r="AB493" s="15"/>
      <c r="AC493" s="15"/>
      <c r="AD493" s="15"/>
      <c r="AE493" s="15"/>
      <c r="AT493" s="280" t="s">
        <v>135</v>
      </c>
      <c r="AU493" s="280" t="s">
        <v>87</v>
      </c>
      <c r="AV493" s="15" t="s">
        <v>141</v>
      </c>
      <c r="AW493" s="15" t="s">
        <v>33</v>
      </c>
      <c r="AX493" s="15" t="s">
        <v>78</v>
      </c>
      <c r="AY493" s="280" t="s">
        <v>121</v>
      </c>
    </row>
    <row r="494" s="13" customFormat="1">
      <c r="A494" s="13"/>
      <c r="B494" s="249"/>
      <c r="C494" s="250"/>
      <c r="D494" s="244" t="s">
        <v>135</v>
      </c>
      <c r="E494" s="251" t="s">
        <v>1</v>
      </c>
      <c r="F494" s="252" t="s">
        <v>142</v>
      </c>
      <c r="G494" s="250"/>
      <c r="H494" s="251" t="s">
        <v>1</v>
      </c>
      <c r="I494" s="253"/>
      <c r="J494" s="250"/>
      <c r="K494" s="250"/>
      <c r="L494" s="254"/>
      <c r="M494" s="255"/>
      <c r="N494" s="256"/>
      <c r="O494" s="256"/>
      <c r="P494" s="256"/>
      <c r="Q494" s="256"/>
      <c r="R494" s="256"/>
      <c r="S494" s="256"/>
      <c r="T494" s="257"/>
      <c r="U494" s="13"/>
      <c r="V494" s="13"/>
      <c r="W494" s="13"/>
      <c r="X494" s="13"/>
      <c r="Y494" s="13"/>
      <c r="Z494" s="13"/>
      <c r="AA494" s="13"/>
      <c r="AB494" s="13"/>
      <c r="AC494" s="13"/>
      <c r="AD494" s="13"/>
      <c r="AE494" s="13"/>
      <c r="AT494" s="258" t="s">
        <v>135</v>
      </c>
      <c r="AU494" s="258" t="s">
        <v>87</v>
      </c>
      <c r="AV494" s="13" t="s">
        <v>8</v>
      </c>
      <c r="AW494" s="13" t="s">
        <v>33</v>
      </c>
      <c r="AX494" s="13" t="s">
        <v>78</v>
      </c>
      <c r="AY494" s="258" t="s">
        <v>121</v>
      </c>
    </row>
    <row r="495" s="14" customFormat="1">
      <c r="A495" s="14"/>
      <c r="B495" s="259"/>
      <c r="C495" s="260"/>
      <c r="D495" s="244" t="s">
        <v>135</v>
      </c>
      <c r="E495" s="261" t="s">
        <v>1</v>
      </c>
      <c r="F495" s="262" t="s">
        <v>143</v>
      </c>
      <c r="G495" s="260"/>
      <c r="H495" s="263">
        <v>20.440000000000001</v>
      </c>
      <c r="I495" s="264"/>
      <c r="J495" s="260"/>
      <c r="K495" s="260"/>
      <c r="L495" s="265"/>
      <c r="M495" s="266"/>
      <c r="N495" s="267"/>
      <c r="O495" s="267"/>
      <c r="P495" s="267"/>
      <c r="Q495" s="267"/>
      <c r="R495" s="267"/>
      <c r="S495" s="267"/>
      <c r="T495" s="268"/>
      <c r="U495" s="14"/>
      <c r="V495" s="14"/>
      <c r="W495" s="14"/>
      <c r="X495" s="14"/>
      <c r="Y495" s="14"/>
      <c r="Z495" s="14"/>
      <c r="AA495" s="14"/>
      <c r="AB495" s="14"/>
      <c r="AC495" s="14"/>
      <c r="AD495" s="14"/>
      <c r="AE495" s="14"/>
      <c r="AT495" s="269" t="s">
        <v>135</v>
      </c>
      <c r="AU495" s="269" t="s">
        <v>87</v>
      </c>
      <c r="AV495" s="14" t="s">
        <v>87</v>
      </c>
      <c r="AW495" s="14" t="s">
        <v>33</v>
      </c>
      <c r="AX495" s="14" t="s">
        <v>78</v>
      </c>
      <c r="AY495" s="269" t="s">
        <v>121</v>
      </c>
    </row>
    <row r="496" s="14" customFormat="1">
      <c r="A496" s="14"/>
      <c r="B496" s="259"/>
      <c r="C496" s="260"/>
      <c r="D496" s="244" t="s">
        <v>135</v>
      </c>
      <c r="E496" s="261" t="s">
        <v>1</v>
      </c>
      <c r="F496" s="262" t="s">
        <v>144</v>
      </c>
      <c r="G496" s="260"/>
      <c r="H496" s="263">
        <v>11.779999999999999</v>
      </c>
      <c r="I496" s="264"/>
      <c r="J496" s="260"/>
      <c r="K496" s="260"/>
      <c r="L496" s="265"/>
      <c r="M496" s="266"/>
      <c r="N496" s="267"/>
      <c r="O496" s="267"/>
      <c r="P496" s="267"/>
      <c r="Q496" s="267"/>
      <c r="R496" s="267"/>
      <c r="S496" s="267"/>
      <c r="T496" s="268"/>
      <c r="U496" s="14"/>
      <c r="V496" s="14"/>
      <c r="W496" s="14"/>
      <c r="X496" s="14"/>
      <c r="Y496" s="14"/>
      <c r="Z496" s="14"/>
      <c r="AA496" s="14"/>
      <c r="AB496" s="14"/>
      <c r="AC496" s="14"/>
      <c r="AD496" s="14"/>
      <c r="AE496" s="14"/>
      <c r="AT496" s="269" t="s">
        <v>135</v>
      </c>
      <c r="AU496" s="269" t="s">
        <v>87</v>
      </c>
      <c r="AV496" s="14" t="s">
        <v>87</v>
      </c>
      <c r="AW496" s="14" t="s">
        <v>33</v>
      </c>
      <c r="AX496" s="14" t="s">
        <v>78</v>
      </c>
      <c r="AY496" s="269" t="s">
        <v>121</v>
      </c>
    </row>
    <row r="497" s="15" customFormat="1">
      <c r="A497" s="15"/>
      <c r="B497" s="270"/>
      <c r="C497" s="271"/>
      <c r="D497" s="244" t="s">
        <v>135</v>
      </c>
      <c r="E497" s="272" t="s">
        <v>1</v>
      </c>
      <c r="F497" s="273" t="s">
        <v>140</v>
      </c>
      <c r="G497" s="271"/>
      <c r="H497" s="274">
        <v>32.219999999999999</v>
      </c>
      <c r="I497" s="275"/>
      <c r="J497" s="271"/>
      <c r="K497" s="271"/>
      <c r="L497" s="276"/>
      <c r="M497" s="277"/>
      <c r="N497" s="278"/>
      <c r="O497" s="278"/>
      <c r="P497" s="278"/>
      <c r="Q497" s="278"/>
      <c r="R497" s="278"/>
      <c r="S497" s="278"/>
      <c r="T497" s="279"/>
      <c r="U497" s="15"/>
      <c r="V497" s="15"/>
      <c r="W497" s="15"/>
      <c r="X497" s="15"/>
      <c r="Y497" s="15"/>
      <c r="Z497" s="15"/>
      <c r="AA497" s="15"/>
      <c r="AB497" s="15"/>
      <c r="AC497" s="15"/>
      <c r="AD497" s="15"/>
      <c r="AE497" s="15"/>
      <c r="AT497" s="280" t="s">
        <v>135</v>
      </c>
      <c r="AU497" s="280" t="s">
        <v>87</v>
      </c>
      <c r="AV497" s="15" t="s">
        <v>141</v>
      </c>
      <c r="AW497" s="15" t="s">
        <v>33</v>
      </c>
      <c r="AX497" s="15" t="s">
        <v>78</v>
      </c>
      <c r="AY497" s="280" t="s">
        <v>121</v>
      </c>
    </row>
    <row r="498" s="13" customFormat="1">
      <c r="A498" s="13"/>
      <c r="B498" s="249"/>
      <c r="C498" s="250"/>
      <c r="D498" s="244" t="s">
        <v>135</v>
      </c>
      <c r="E498" s="251" t="s">
        <v>1</v>
      </c>
      <c r="F498" s="252" t="s">
        <v>145</v>
      </c>
      <c r="G498" s="250"/>
      <c r="H498" s="251" t="s">
        <v>1</v>
      </c>
      <c r="I498" s="253"/>
      <c r="J498" s="250"/>
      <c r="K498" s="250"/>
      <c r="L498" s="254"/>
      <c r="M498" s="255"/>
      <c r="N498" s="256"/>
      <c r="O498" s="256"/>
      <c r="P498" s="256"/>
      <c r="Q498" s="256"/>
      <c r="R498" s="256"/>
      <c r="S498" s="256"/>
      <c r="T498" s="257"/>
      <c r="U498" s="13"/>
      <c r="V498" s="13"/>
      <c r="W498" s="13"/>
      <c r="X498" s="13"/>
      <c r="Y498" s="13"/>
      <c r="Z498" s="13"/>
      <c r="AA498" s="13"/>
      <c r="AB498" s="13"/>
      <c r="AC498" s="13"/>
      <c r="AD498" s="13"/>
      <c r="AE498" s="13"/>
      <c r="AT498" s="258" t="s">
        <v>135</v>
      </c>
      <c r="AU498" s="258" t="s">
        <v>87</v>
      </c>
      <c r="AV498" s="13" t="s">
        <v>8</v>
      </c>
      <c r="AW498" s="13" t="s">
        <v>33</v>
      </c>
      <c r="AX498" s="13" t="s">
        <v>78</v>
      </c>
      <c r="AY498" s="258" t="s">
        <v>121</v>
      </c>
    </row>
    <row r="499" s="14" customFormat="1">
      <c r="A499" s="14"/>
      <c r="B499" s="259"/>
      <c r="C499" s="260"/>
      <c r="D499" s="244" t="s">
        <v>135</v>
      </c>
      <c r="E499" s="261" t="s">
        <v>1</v>
      </c>
      <c r="F499" s="262" t="s">
        <v>146</v>
      </c>
      <c r="G499" s="260"/>
      <c r="H499" s="263">
        <v>17.32</v>
      </c>
      <c r="I499" s="264"/>
      <c r="J499" s="260"/>
      <c r="K499" s="260"/>
      <c r="L499" s="265"/>
      <c r="M499" s="266"/>
      <c r="N499" s="267"/>
      <c r="O499" s="267"/>
      <c r="P499" s="267"/>
      <c r="Q499" s="267"/>
      <c r="R499" s="267"/>
      <c r="S499" s="267"/>
      <c r="T499" s="268"/>
      <c r="U499" s="14"/>
      <c r="V499" s="14"/>
      <c r="W499" s="14"/>
      <c r="X499" s="14"/>
      <c r="Y499" s="14"/>
      <c r="Z499" s="14"/>
      <c r="AA499" s="14"/>
      <c r="AB499" s="14"/>
      <c r="AC499" s="14"/>
      <c r="AD499" s="14"/>
      <c r="AE499" s="14"/>
      <c r="AT499" s="269" t="s">
        <v>135</v>
      </c>
      <c r="AU499" s="269" t="s">
        <v>87</v>
      </c>
      <c r="AV499" s="14" t="s">
        <v>87</v>
      </c>
      <c r="AW499" s="14" t="s">
        <v>33</v>
      </c>
      <c r="AX499" s="14" t="s">
        <v>78</v>
      </c>
      <c r="AY499" s="269" t="s">
        <v>121</v>
      </c>
    </row>
    <row r="500" s="14" customFormat="1">
      <c r="A500" s="14"/>
      <c r="B500" s="259"/>
      <c r="C500" s="260"/>
      <c r="D500" s="244" t="s">
        <v>135</v>
      </c>
      <c r="E500" s="261" t="s">
        <v>1</v>
      </c>
      <c r="F500" s="262" t="s">
        <v>147</v>
      </c>
      <c r="G500" s="260"/>
      <c r="H500" s="263">
        <v>17.489999999999998</v>
      </c>
      <c r="I500" s="264"/>
      <c r="J500" s="260"/>
      <c r="K500" s="260"/>
      <c r="L500" s="265"/>
      <c r="M500" s="266"/>
      <c r="N500" s="267"/>
      <c r="O500" s="267"/>
      <c r="P500" s="267"/>
      <c r="Q500" s="267"/>
      <c r="R500" s="267"/>
      <c r="S500" s="267"/>
      <c r="T500" s="268"/>
      <c r="U500" s="14"/>
      <c r="V500" s="14"/>
      <c r="W500" s="14"/>
      <c r="X500" s="14"/>
      <c r="Y500" s="14"/>
      <c r="Z500" s="14"/>
      <c r="AA500" s="14"/>
      <c r="AB500" s="14"/>
      <c r="AC500" s="14"/>
      <c r="AD500" s="14"/>
      <c r="AE500" s="14"/>
      <c r="AT500" s="269" t="s">
        <v>135</v>
      </c>
      <c r="AU500" s="269" t="s">
        <v>87</v>
      </c>
      <c r="AV500" s="14" t="s">
        <v>87</v>
      </c>
      <c r="AW500" s="14" t="s">
        <v>33</v>
      </c>
      <c r="AX500" s="14" t="s">
        <v>78</v>
      </c>
      <c r="AY500" s="269" t="s">
        <v>121</v>
      </c>
    </row>
    <row r="501" s="15" customFormat="1">
      <c r="A501" s="15"/>
      <c r="B501" s="270"/>
      <c r="C501" s="271"/>
      <c r="D501" s="244" t="s">
        <v>135</v>
      </c>
      <c r="E501" s="272" t="s">
        <v>1</v>
      </c>
      <c r="F501" s="273" t="s">
        <v>140</v>
      </c>
      <c r="G501" s="271"/>
      <c r="H501" s="274">
        <v>34.810000000000002</v>
      </c>
      <c r="I501" s="275"/>
      <c r="J501" s="271"/>
      <c r="K501" s="271"/>
      <c r="L501" s="276"/>
      <c r="M501" s="277"/>
      <c r="N501" s="278"/>
      <c r="O501" s="278"/>
      <c r="P501" s="278"/>
      <c r="Q501" s="278"/>
      <c r="R501" s="278"/>
      <c r="S501" s="278"/>
      <c r="T501" s="279"/>
      <c r="U501" s="15"/>
      <c r="V501" s="15"/>
      <c r="W501" s="15"/>
      <c r="X501" s="15"/>
      <c r="Y501" s="15"/>
      <c r="Z501" s="15"/>
      <c r="AA501" s="15"/>
      <c r="AB501" s="15"/>
      <c r="AC501" s="15"/>
      <c r="AD501" s="15"/>
      <c r="AE501" s="15"/>
      <c r="AT501" s="280" t="s">
        <v>135</v>
      </c>
      <c r="AU501" s="280" t="s">
        <v>87</v>
      </c>
      <c r="AV501" s="15" t="s">
        <v>141</v>
      </c>
      <c r="AW501" s="15" t="s">
        <v>33</v>
      </c>
      <c r="AX501" s="15" t="s">
        <v>78</v>
      </c>
      <c r="AY501" s="280" t="s">
        <v>121</v>
      </c>
    </row>
    <row r="502" s="13" customFormat="1">
      <c r="A502" s="13"/>
      <c r="B502" s="249"/>
      <c r="C502" s="250"/>
      <c r="D502" s="244" t="s">
        <v>135</v>
      </c>
      <c r="E502" s="251" t="s">
        <v>1</v>
      </c>
      <c r="F502" s="252" t="s">
        <v>148</v>
      </c>
      <c r="G502" s="250"/>
      <c r="H502" s="251" t="s">
        <v>1</v>
      </c>
      <c r="I502" s="253"/>
      <c r="J502" s="250"/>
      <c r="K502" s="250"/>
      <c r="L502" s="254"/>
      <c r="M502" s="255"/>
      <c r="N502" s="256"/>
      <c r="O502" s="256"/>
      <c r="P502" s="256"/>
      <c r="Q502" s="256"/>
      <c r="R502" s="256"/>
      <c r="S502" s="256"/>
      <c r="T502" s="257"/>
      <c r="U502" s="13"/>
      <c r="V502" s="13"/>
      <c r="W502" s="13"/>
      <c r="X502" s="13"/>
      <c r="Y502" s="13"/>
      <c r="Z502" s="13"/>
      <c r="AA502" s="13"/>
      <c r="AB502" s="13"/>
      <c r="AC502" s="13"/>
      <c r="AD502" s="13"/>
      <c r="AE502" s="13"/>
      <c r="AT502" s="258" t="s">
        <v>135</v>
      </c>
      <c r="AU502" s="258" t="s">
        <v>87</v>
      </c>
      <c r="AV502" s="13" t="s">
        <v>8</v>
      </c>
      <c r="AW502" s="13" t="s">
        <v>33</v>
      </c>
      <c r="AX502" s="13" t="s">
        <v>78</v>
      </c>
      <c r="AY502" s="258" t="s">
        <v>121</v>
      </c>
    </row>
    <row r="503" s="14" customFormat="1">
      <c r="A503" s="14"/>
      <c r="B503" s="259"/>
      <c r="C503" s="260"/>
      <c r="D503" s="244" t="s">
        <v>135</v>
      </c>
      <c r="E503" s="261" t="s">
        <v>1</v>
      </c>
      <c r="F503" s="262" t="s">
        <v>149</v>
      </c>
      <c r="G503" s="260"/>
      <c r="H503" s="263">
        <v>3.5600000000000001</v>
      </c>
      <c r="I503" s="264"/>
      <c r="J503" s="260"/>
      <c r="K503" s="260"/>
      <c r="L503" s="265"/>
      <c r="M503" s="266"/>
      <c r="N503" s="267"/>
      <c r="O503" s="267"/>
      <c r="P503" s="267"/>
      <c r="Q503" s="267"/>
      <c r="R503" s="267"/>
      <c r="S503" s="267"/>
      <c r="T503" s="268"/>
      <c r="U503" s="14"/>
      <c r="V503" s="14"/>
      <c r="W503" s="14"/>
      <c r="X503" s="14"/>
      <c r="Y503" s="14"/>
      <c r="Z503" s="14"/>
      <c r="AA503" s="14"/>
      <c r="AB503" s="14"/>
      <c r="AC503" s="14"/>
      <c r="AD503" s="14"/>
      <c r="AE503" s="14"/>
      <c r="AT503" s="269" t="s">
        <v>135</v>
      </c>
      <c r="AU503" s="269" t="s">
        <v>87</v>
      </c>
      <c r="AV503" s="14" t="s">
        <v>87</v>
      </c>
      <c r="AW503" s="14" t="s">
        <v>33</v>
      </c>
      <c r="AX503" s="14" t="s">
        <v>78</v>
      </c>
      <c r="AY503" s="269" t="s">
        <v>121</v>
      </c>
    </row>
    <row r="504" s="16" customFormat="1">
      <c r="A504" s="16"/>
      <c r="B504" s="281"/>
      <c r="C504" s="282"/>
      <c r="D504" s="244" t="s">
        <v>135</v>
      </c>
      <c r="E504" s="283" t="s">
        <v>1</v>
      </c>
      <c r="F504" s="284" t="s">
        <v>150</v>
      </c>
      <c r="G504" s="282"/>
      <c r="H504" s="285">
        <v>110.34999999999999</v>
      </c>
      <c r="I504" s="286"/>
      <c r="J504" s="282"/>
      <c r="K504" s="282"/>
      <c r="L504" s="287"/>
      <c r="M504" s="288"/>
      <c r="N504" s="289"/>
      <c r="O504" s="289"/>
      <c r="P504" s="289"/>
      <c r="Q504" s="289"/>
      <c r="R504" s="289"/>
      <c r="S504" s="289"/>
      <c r="T504" s="290"/>
      <c r="U504" s="16"/>
      <c r="V504" s="16"/>
      <c r="W504" s="16"/>
      <c r="X504" s="16"/>
      <c r="Y504" s="16"/>
      <c r="Z504" s="16"/>
      <c r="AA504" s="16"/>
      <c r="AB504" s="16"/>
      <c r="AC504" s="16"/>
      <c r="AD504" s="16"/>
      <c r="AE504" s="16"/>
      <c r="AT504" s="291" t="s">
        <v>135</v>
      </c>
      <c r="AU504" s="291" t="s">
        <v>87</v>
      </c>
      <c r="AV504" s="16" t="s">
        <v>129</v>
      </c>
      <c r="AW504" s="16" t="s">
        <v>33</v>
      </c>
      <c r="AX504" s="16" t="s">
        <v>8</v>
      </c>
      <c r="AY504" s="291" t="s">
        <v>121</v>
      </c>
    </row>
    <row r="505" s="2" customFormat="1" ht="16.5" customHeight="1">
      <c r="A505" s="39"/>
      <c r="B505" s="40"/>
      <c r="C505" s="232" t="s">
        <v>626</v>
      </c>
      <c r="D505" s="232" t="s">
        <v>124</v>
      </c>
      <c r="E505" s="233" t="s">
        <v>627</v>
      </c>
      <c r="F505" s="234" t="s">
        <v>628</v>
      </c>
      <c r="G505" s="235" t="s">
        <v>127</v>
      </c>
      <c r="H505" s="236">
        <v>110.34999999999999</v>
      </c>
      <c r="I505" s="237"/>
      <c r="J505" s="236">
        <f>ROUND(I505*H505,0)</f>
        <v>0</v>
      </c>
      <c r="K505" s="234" t="s">
        <v>128</v>
      </c>
      <c r="L505" s="45"/>
      <c r="M505" s="238" t="s">
        <v>1</v>
      </c>
      <c r="N505" s="239" t="s">
        <v>43</v>
      </c>
      <c r="O505" s="92"/>
      <c r="P505" s="240">
        <f>O505*H505</f>
        <v>0</v>
      </c>
      <c r="Q505" s="240">
        <v>0.00029</v>
      </c>
      <c r="R505" s="240">
        <f>Q505*H505</f>
        <v>0.032001499999999995</v>
      </c>
      <c r="S505" s="240">
        <v>0</v>
      </c>
      <c r="T505" s="241">
        <f>S505*H505</f>
        <v>0</v>
      </c>
      <c r="U505" s="39"/>
      <c r="V505" s="39"/>
      <c r="W505" s="39"/>
      <c r="X505" s="39"/>
      <c r="Y505" s="39"/>
      <c r="Z505" s="39"/>
      <c r="AA505" s="39"/>
      <c r="AB505" s="39"/>
      <c r="AC505" s="39"/>
      <c r="AD505" s="39"/>
      <c r="AE505" s="39"/>
      <c r="AR505" s="242" t="s">
        <v>256</v>
      </c>
      <c r="AT505" s="242" t="s">
        <v>124</v>
      </c>
      <c r="AU505" s="242" t="s">
        <v>87</v>
      </c>
      <c r="AY505" s="18" t="s">
        <v>121</v>
      </c>
      <c r="BE505" s="243">
        <f>IF(N505="základní",J505,0)</f>
        <v>0</v>
      </c>
      <c r="BF505" s="243">
        <f>IF(N505="snížená",J505,0)</f>
        <v>0</v>
      </c>
      <c r="BG505" s="243">
        <f>IF(N505="zákl. přenesená",J505,0)</f>
        <v>0</v>
      </c>
      <c r="BH505" s="243">
        <f>IF(N505="sníž. přenesená",J505,0)</f>
        <v>0</v>
      </c>
      <c r="BI505" s="243">
        <f>IF(N505="nulová",J505,0)</f>
        <v>0</v>
      </c>
      <c r="BJ505" s="18" t="s">
        <v>8</v>
      </c>
      <c r="BK505" s="243">
        <f>ROUND(I505*H505,0)</f>
        <v>0</v>
      </c>
      <c r="BL505" s="18" t="s">
        <v>256</v>
      </c>
      <c r="BM505" s="242" t="s">
        <v>629</v>
      </c>
    </row>
    <row r="506" s="2" customFormat="1">
      <c r="A506" s="39"/>
      <c r="B506" s="40"/>
      <c r="C506" s="41"/>
      <c r="D506" s="244" t="s">
        <v>131</v>
      </c>
      <c r="E506" s="41"/>
      <c r="F506" s="245" t="s">
        <v>630</v>
      </c>
      <c r="G506" s="41"/>
      <c r="H506" s="41"/>
      <c r="I506" s="141"/>
      <c r="J506" s="41"/>
      <c r="K506" s="41"/>
      <c r="L506" s="45"/>
      <c r="M506" s="246"/>
      <c r="N506" s="247"/>
      <c r="O506" s="92"/>
      <c r="P506" s="92"/>
      <c r="Q506" s="92"/>
      <c r="R506" s="92"/>
      <c r="S506" s="92"/>
      <c r="T506" s="93"/>
      <c r="U506" s="39"/>
      <c r="V506" s="39"/>
      <c r="W506" s="39"/>
      <c r="X506" s="39"/>
      <c r="Y506" s="39"/>
      <c r="Z506" s="39"/>
      <c r="AA506" s="39"/>
      <c r="AB506" s="39"/>
      <c r="AC506" s="39"/>
      <c r="AD506" s="39"/>
      <c r="AE506" s="39"/>
      <c r="AT506" s="18" t="s">
        <v>131</v>
      </c>
      <c r="AU506" s="18" t="s">
        <v>87</v>
      </c>
    </row>
    <row r="507" s="14" customFormat="1">
      <c r="A507" s="14"/>
      <c r="B507" s="259"/>
      <c r="C507" s="260"/>
      <c r="D507" s="244" t="s">
        <v>135</v>
      </c>
      <c r="E507" s="261" t="s">
        <v>1</v>
      </c>
      <c r="F507" s="262" t="s">
        <v>631</v>
      </c>
      <c r="G507" s="260"/>
      <c r="H507" s="263">
        <v>110.34999999999999</v>
      </c>
      <c r="I507" s="264"/>
      <c r="J507" s="260"/>
      <c r="K507" s="260"/>
      <c r="L507" s="265"/>
      <c r="M507" s="266"/>
      <c r="N507" s="267"/>
      <c r="O507" s="267"/>
      <c r="P507" s="267"/>
      <c r="Q507" s="267"/>
      <c r="R507" s="267"/>
      <c r="S507" s="267"/>
      <c r="T507" s="268"/>
      <c r="U507" s="14"/>
      <c r="V507" s="14"/>
      <c r="W507" s="14"/>
      <c r="X507" s="14"/>
      <c r="Y507" s="14"/>
      <c r="Z507" s="14"/>
      <c r="AA507" s="14"/>
      <c r="AB507" s="14"/>
      <c r="AC507" s="14"/>
      <c r="AD507" s="14"/>
      <c r="AE507" s="14"/>
      <c r="AT507" s="269" t="s">
        <v>135</v>
      </c>
      <c r="AU507" s="269" t="s">
        <v>87</v>
      </c>
      <c r="AV507" s="14" t="s">
        <v>87</v>
      </c>
      <c r="AW507" s="14" t="s">
        <v>33</v>
      </c>
      <c r="AX507" s="14" t="s">
        <v>8</v>
      </c>
      <c r="AY507" s="269" t="s">
        <v>121</v>
      </c>
    </row>
    <row r="508" s="12" customFormat="1" ht="22.8" customHeight="1">
      <c r="A508" s="12"/>
      <c r="B508" s="216"/>
      <c r="C508" s="217"/>
      <c r="D508" s="218" t="s">
        <v>77</v>
      </c>
      <c r="E508" s="230" t="s">
        <v>632</v>
      </c>
      <c r="F508" s="230" t="s">
        <v>633</v>
      </c>
      <c r="G508" s="217"/>
      <c r="H508" s="217"/>
      <c r="I508" s="220"/>
      <c r="J508" s="231">
        <f>BK508</f>
        <v>0</v>
      </c>
      <c r="K508" s="217"/>
      <c r="L508" s="222"/>
      <c r="M508" s="223"/>
      <c r="N508" s="224"/>
      <c r="O508" s="224"/>
      <c r="P508" s="225">
        <f>SUM(P509:P522)</f>
        <v>0</v>
      </c>
      <c r="Q508" s="224"/>
      <c r="R508" s="225">
        <f>SUM(R509:R522)</f>
        <v>0</v>
      </c>
      <c r="S508" s="224"/>
      <c r="T508" s="226">
        <f>SUM(T509:T522)</f>
        <v>0</v>
      </c>
      <c r="U508" s="12"/>
      <c r="V508" s="12"/>
      <c r="W508" s="12"/>
      <c r="X508" s="12"/>
      <c r="Y508" s="12"/>
      <c r="Z508" s="12"/>
      <c r="AA508" s="12"/>
      <c r="AB508" s="12"/>
      <c r="AC508" s="12"/>
      <c r="AD508" s="12"/>
      <c r="AE508" s="12"/>
      <c r="AR508" s="227" t="s">
        <v>87</v>
      </c>
      <c r="AT508" s="228" t="s">
        <v>77</v>
      </c>
      <c r="AU508" s="228" t="s">
        <v>8</v>
      </c>
      <c r="AY508" s="227" t="s">
        <v>121</v>
      </c>
      <c r="BK508" s="229">
        <f>SUM(BK509:BK522)</f>
        <v>0</v>
      </c>
    </row>
    <row r="509" s="2" customFormat="1" ht="16.5" customHeight="1">
      <c r="A509" s="39"/>
      <c r="B509" s="40"/>
      <c r="C509" s="232" t="s">
        <v>634</v>
      </c>
      <c r="D509" s="232" t="s">
        <v>124</v>
      </c>
      <c r="E509" s="233" t="s">
        <v>635</v>
      </c>
      <c r="F509" s="234" t="s">
        <v>636</v>
      </c>
      <c r="G509" s="235" t="s">
        <v>127</v>
      </c>
      <c r="H509" s="236">
        <v>56</v>
      </c>
      <c r="I509" s="237"/>
      <c r="J509" s="236">
        <f>ROUND(I509*H509,0)</f>
        <v>0</v>
      </c>
      <c r="K509" s="234" t="s">
        <v>1</v>
      </c>
      <c r="L509" s="45"/>
      <c r="M509" s="238" t="s">
        <v>1</v>
      </c>
      <c r="N509" s="239" t="s">
        <v>43</v>
      </c>
      <c r="O509" s="92"/>
      <c r="P509" s="240">
        <f>O509*H509</f>
        <v>0</v>
      </c>
      <c r="Q509" s="240">
        <v>0</v>
      </c>
      <c r="R509" s="240">
        <f>Q509*H509</f>
        <v>0</v>
      </c>
      <c r="S509" s="240">
        <v>0</v>
      </c>
      <c r="T509" s="241">
        <f>S509*H509</f>
        <v>0</v>
      </c>
      <c r="U509" s="39"/>
      <c r="V509" s="39"/>
      <c r="W509" s="39"/>
      <c r="X509" s="39"/>
      <c r="Y509" s="39"/>
      <c r="Z509" s="39"/>
      <c r="AA509" s="39"/>
      <c r="AB509" s="39"/>
      <c r="AC509" s="39"/>
      <c r="AD509" s="39"/>
      <c r="AE509" s="39"/>
      <c r="AR509" s="242" t="s">
        <v>256</v>
      </c>
      <c r="AT509" s="242" t="s">
        <v>124</v>
      </c>
      <c r="AU509" s="242" t="s">
        <v>87</v>
      </c>
      <c r="AY509" s="18" t="s">
        <v>121</v>
      </c>
      <c r="BE509" s="243">
        <f>IF(N509="základní",J509,0)</f>
        <v>0</v>
      </c>
      <c r="BF509" s="243">
        <f>IF(N509="snížená",J509,0)</f>
        <v>0</v>
      </c>
      <c r="BG509" s="243">
        <f>IF(N509="zákl. přenesená",J509,0)</f>
        <v>0</v>
      </c>
      <c r="BH509" s="243">
        <f>IF(N509="sníž. přenesená",J509,0)</f>
        <v>0</v>
      </c>
      <c r="BI509" s="243">
        <f>IF(N509="nulová",J509,0)</f>
        <v>0</v>
      </c>
      <c r="BJ509" s="18" t="s">
        <v>8</v>
      </c>
      <c r="BK509" s="243">
        <f>ROUND(I509*H509,0)</f>
        <v>0</v>
      </c>
      <c r="BL509" s="18" t="s">
        <v>256</v>
      </c>
      <c r="BM509" s="242" t="s">
        <v>637</v>
      </c>
    </row>
    <row r="510" s="2" customFormat="1">
      <c r="A510" s="39"/>
      <c r="B510" s="40"/>
      <c r="C510" s="41"/>
      <c r="D510" s="244" t="s">
        <v>131</v>
      </c>
      <c r="E510" s="41"/>
      <c r="F510" s="245" t="s">
        <v>636</v>
      </c>
      <c r="G510" s="41"/>
      <c r="H510" s="41"/>
      <c r="I510" s="141"/>
      <c r="J510" s="41"/>
      <c r="K510" s="41"/>
      <c r="L510" s="45"/>
      <c r="M510" s="246"/>
      <c r="N510" s="247"/>
      <c r="O510" s="92"/>
      <c r="P510" s="92"/>
      <c r="Q510" s="92"/>
      <c r="R510" s="92"/>
      <c r="S510" s="92"/>
      <c r="T510" s="93"/>
      <c r="U510" s="39"/>
      <c r="V510" s="39"/>
      <c r="W510" s="39"/>
      <c r="X510" s="39"/>
      <c r="Y510" s="39"/>
      <c r="Z510" s="39"/>
      <c r="AA510" s="39"/>
      <c r="AB510" s="39"/>
      <c r="AC510" s="39"/>
      <c r="AD510" s="39"/>
      <c r="AE510" s="39"/>
      <c r="AT510" s="18" t="s">
        <v>131</v>
      </c>
      <c r="AU510" s="18" t="s">
        <v>87</v>
      </c>
    </row>
    <row r="511" s="2" customFormat="1">
      <c r="A511" s="39"/>
      <c r="B511" s="40"/>
      <c r="C511" s="41"/>
      <c r="D511" s="244" t="s">
        <v>133</v>
      </c>
      <c r="E511" s="41"/>
      <c r="F511" s="248" t="s">
        <v>638</v>
      </c>
      <c r="G511" s="41"/>
      <c r="H511" s="41"/>
      <c r="I511" s="141"/>
      <c r="J511" s="41"/>
      <c r="K511" s="41"/>
      <c r="L511" s="45"/>
      <c r="M511" s="246"/>
      <c r="N511" s="247"/>
      <c r="O511" s="92"/>
      <c r="P511" s="92"/>
      <c r="Q511" s="92"/>
      <c r="R511" s="92"/>
      <c r="S511" s="92"/>
      <c r="T511" s="93"/>
      <c r="U511" s="39"/>
      <c r="V511" s="39"/>
      <c r="W511" s="39"/>
      <c r="X511" s="39"/>
      <c r="Y511" s="39"/>
      <c r="Z511" s="39"/>
      <c r="AA511" s="39"/>
      <c r="AB511" s="39"/>
      <c r="AC511" s="39"/>
      <c r="AD511" s="39"/>
      <c r="AE511" s="39"/>
      <c r="AT511" s="18" t="s">
        <v>133</v>
      </c>
      <c r="AU511" s="18" t="s">
        <v>87</v>
      </c>
    </row>
    <row r="512" s="13" customFormat="1">
      <c r="A512" s="13"/>
      <c r="B512" s="249"/>
      <c r="C512" s="250"/>
      <c r="D512" s="244" t="s">
        <v>135</v>
      </c>
      <c r="E512" s="251" t="s">
        <v>1</v>
      </c>
      <c r="F512" s="252" t="s">
        <v>142</v>
      </c>
      <c r="G512" s="250"/>
      <c r="H512" s="251" t="s">
        <v>1</v>
      </c>
      <c r="I512" s="253"/>
      <c r="J512" s="250"/>
      <c r="K512" s="250"/>
      <c r="L512" s="254"/>
      <c r="M512" s="255"/>
      <c r="N512" s="256"/>
      <c r="O512" s="256"/>
      <c r="P512" s="256"/>
      <c r="Q512" s="256"/>
      <c r="R512" s="256"/>
      <c r="S512" s="256"/>
      <c r="T512" s="257"/>
      <c r="U512" s="13"/>
      <c r="V512" s="13"/>
      <c r="W512" s="13"/>
      <c r="X512" s="13"/>
      <c r="Y512" s="13"/>
      <c r="Z512" s="13"/>
      <c r="AA512" s="13"/>
      <c r="AB512" s="13"/>
      <c r="AC512" s="13"/>
      <c r="AD512" s="13"/>
      <c r="AE512" s="13"/>
      <c r="AT512" s="258" t="s">
        <v>135</v>
      </c>
      <c r="AU512" s="258" t="s">
        <v>87</v>
      </c>
      <c r="AV512" s="13" t="s">
        <v>8</v>
      </c>
      <c r="AW512" s="13" t="s">
        <v>33</v>
      </c>
      <c r="AX512" s="13" t="s">
        <v>78</v>
      </c>
      <c r="AY512" s="258" t="s">
        <v>121</v>
      </c>
    </row>
    <row r="513" s="14" customFormat="1">
      <c r="A513" s="14"/>
      <c r="B513" s="259"/>
      <c r="C513" s="260"/>
      <c r="D513" s="244" t="s">
        <v>135</v>
      </c>
      <c r="E513" s="261" t="s">
        <v>1</v>
      </c>
      <c r="F513" s="262" t="s">
        <v>639</v>
      </c>
      <c r="G513" s="260"/>
      <c r="H513" s="263">
        <v>38.530000000000001</v>
      </c>
      <c r="I513" s="264"/>
      <c r="J513" s="260"/>
      <c r="K513" s="260"/>
      <c r="L513" s="265"/>
      <c r="M513" s="266"/>
      <c r="N513" s="267"/>
      <c r="O513" s="267"/>
      <c r="P513" s="267"/>
      <c r="Q513" s="267"/>
      <c r="R513" s="267"/>
      <c r="S513" s="267"/>
      <c r="T513" s="268"/>
      <c r="U513" s="14"/>
      <c r="V513" s="14"/>
      <c r="W513" s="14"/>
      <c r="X513" s="14"/>
      <c r="Y513" s="14"/>
      <c r="Z513" s="14"/>
      <c r="AA513" s="14"/>
      <c r="AB513" s="14"/>
      <c r="AC513" s="14"/>
      <c r="AD513" s="14"/>
      <c r="AE513" s="14"/>
      <c r="AT513" s="269" t="s">
        <v>135</v>
      </c>
      <c r="AU513" s="269" t="s">
        <v>87</v>
      </c>
      <c r="AV513" s="14" t="s">
        <v>87</v>
      </c>
      <c r="AW513" s="14" t="s">
        <v>33</v>
      </c>
      <c r="AX513" s="14" t="s">
        <v>78</v>
      </c>
      <c r="AY513" s="269" t="s">
        <v>121</v>
      </c>
    </row>
    <row r="514" s="13" customFormat="1">
      <c r="A514" s="13"/>
      <c r="B514" s="249"/>
      <c r="C514" s="250"/>
      <c r="D514" s="244" t="s">
        <v>135</v>
      </c>
      <c r="E514" s="251" t="s">
        <v>1</v>
      </c>
      <c r="F514" s="252" t="s">
        <v>145</v>
      </c>
      <c r="G514" s="250"/>
      <c r="H514" s="251" t="s">
        <v>1</v>
      </c>
      <c r="I514" s="253"/>
      <c r="J514" s="250"/>
      <c r="K514" s="250"/>
      <c r="L514" s="254"/>
      <c r="M514" s="255"/>
      <c r="N514" s="256"/>
      <c r="O514" s="256"/>
      <c r="P514" s="256"/>
      <c r="Q514" s="256"/>
      <c r="R514" s="256"/>
      <c r="S514" s="256"/>
      <c r="T514" s="257"/>
      <c r="U514" s="13"/>
      <c r="V514" s="13"/>
      <c r="W514" s="13"/>
      <c r="X514" s="13"/>
      <c r="Y514" s="13"/>
      <c r="Z514" s="13"/>
      <c r="AA514" s="13"/>
      <c r="AB514" s="13"/>
      <c r="AC514" s="13"/>
      <c r="AD514" s="13"/>
      <c r="AE514" s="13"/>
      <c r="AT514" s="258" t="s">
        <v>135</v>
      </c>
      <c r="AU514" s="258" t="s">
        <v>87</v>
      </c>
      <c r="AV514" s="13" t="s">
        <v>8</v>
      </c>
      <c r="AW514" s="13" t="s">
        <v>33</v>
      </c>
      <c r="AX514" s="13" t="s">
        <v>78</v>
      </c>
      <c r="AY514" s="258" t="s">
        <v>121</v>
      </c>
    </row>
    <row r="515" s="14" customFormat="1">
      <c r="A515" s="14"/>
      <c r="B515" s="259"/>
      <c r="C515" s="260"/>
      <c r="D515" s="244" t="s">
        <v>135</v>
      </c>
      <c r="E515" s="261" t="s">
        <v>1</v>
      </c>
      <c r="F515" s="262" t="s">
        <v>640</v>
      </c>
      <c r="G515" s="260"/>
      <c r="H515" s="263">
        <v>17.469999999999999</v>
      </c>
      <c r="I515" s="264"/>
      <c r="J515" s="260"/>
      <c r="K515" s="260"/>
      <c r="L515" s="265"/>
      <c r="M515" s="266"/>
      <c r="N515" s="267"/>
      <c r="O515" s="267"/>
      <c r="P515" s="267"/>
      <c r="Q515" s="267"/>
      <c r="R515" s="267"/>
      <c r="S515" s="267"/>
      <c r="T515" s="268"/>
      <c r="U515" s="14"/>
      <c r="V515" s="14"/>
      <c r="W515" s="14"/>
      <c r="X515" s="14"/>
      <c r="Y515" s="14"/>
      <c r="Z515" s="14"/>
      <c r="AA515" s="14"/>
      <c r="AB515" s="14"/>
      <c r="AC515" s="14"/>
      <c r="AD515" s="14"/>
      <c r="AE515" s="14"/>
      <c r="AT515" s="269" t="s">
        <v>135</v>
      </c>
      <c r="AU515" s="269" t="s">
        <v>87</v>
      </c>
      <c r="AV515" s="14" t="s">
        <v>87</v>
      </c>
      <c r="AW515" s="14" t="s">
        <v>33</v>
      </c>
      <c r="AX515" s="14" t="s">
        <v>78</v>
      </c>
      <c r="AY515" s="269" t="s">
        <v>121</v>
      </c>
    </row>
    <row r="516" s="16" customFormat="1">
      <c r="A516" s="16"/>
      <c r="B516" s="281"/>
      <c r="C516" s="282"/>
      <c r="D516" s="244" t="s">
        <v>135</v>
      </c>
      <c r="E516" s="283" t="s">
        <v>1</v>
      </c>
      <c r="F516" s="284" t="s">
        <v>150</v>
      </c>
      <c r="G516" s="282"/>
      <c r="H516" s="285">
        <v>56</v>
      </c>
      <c r="I516" s="286"/>
      <c r="J516" s="282"/>
      <c r="K516" s="282"/>
      <c r="L516" s="287"/>
      <c r="M516" s="288"/>
      <c r="N516" s="289"/>
      <c r="O516" s="289"/>
      <c r="P516" s="289"/>
      <c r="Q516" s="289"/>
      <c r="R516" s="289"/>
      <c r="S516" s="289"/>
      <c r="T516" s="290"/>
      <c r="U516" s="16"/>
      <c r="V516" s="16"/>
      <c r="W516" s="16"/>
      <c r="X516" s="16"/>
      <c r="Y516" s="16"/>
      <c r="Z516" s="16"/>
      <c r="AA516" s="16"/>
      <c r="AB516" s="16"/>
      <c r="AC516" s="16"/>
      <c r="AD516" s="16"/>
      <c r="AE516" s="16"/>
      <c r="AT516" s="291" t="s">
        <v>135</v>
      </c>
      <c r="AU516" s="291" t="s">
        <v>87</v>
      </c>
      <c r="AV516" s="16" t="s">
        <v>129</v>
      </c>
      <c r="AW516" s="16" t="s">
        <v>33</v>
      </c>
      <c r="AX516" s="16" t="s">
        <v>8</v>
      </c>
      <c r="AY516" s="291" t="s">
        <v>121</v>
      </c>
    </row>
    <row r="517" s="2" customFormat="1" ht="16.5" customHeight="1">
      <c r="A517" s="39"/>
      <c r="B517" s="40"/>
      <c r="C517" s="292" t="s">
        <v>641</v>
      </c>
      <c r="D517" s="292" t="s">
        <v>178</v>
      </c>
      <c r="E517" s="293" t="s">
        <v>642</v>
      </c>
      <c r="F517" s="294" t="s">
        <v>643</v>
      </c>
      <c r="G517" s="295" t="s">
        <v>127</v>
      </c>
      <c r="H517" s="296">
        <v>56</v>
      </c>
      <c r="I517" s="297"/>
      <c r="J517" s="296">
        <f>ROUND(I517*H517,0)</f>
        <v>0</v>
      </c>
      <c r="K517" s="294" t="s">
        <v>1</v>
      </c>
      <c r="L517" s="298"/>
      <c r="M517" s="299" t="s">
        <v>1</v>
      </c>
      <c r="N517" s="300" t="s">
        <v>43</v>
      </c>
      <c r="O517" s="92"/>
      <c r="P517" s="240">
        <f>O517*H517</f>
        <v>0</v>
      </c>
      <c r="Q517" s="240">
        <v>0</v>
      </c>
      <c r="R517" s="240">
        <f>Q517*H517</f>
        <v>0</v>
      </c>
      <c r="S517" s="240">
        <v>0</v>
      </c>
      <c r="T517" s="241">
        <f>S517*H517</f>
        <v>0</v>
      </c>
      <c r="U517" s="39"/>
      <c r="V517" s="39"/>
      <c r="W517" s="39"/>
      <c r="X517" s="39"/>
      <c r="Y517" s="39"/>
      <c r="Z517" s="39"/>
      <c r="AA517" s="39"/>
      <c r="AB517" s="39"/>
      <c r="AC517" s="39"/>
      <c r="AD517" s="39"/>
      <c r="AE517" s="39"/>
      <c r="AR517" s="242" t="s">
        <v>360</v>
      </c>
      <c r="AT517" s="242" t="s">
        <v>178</v>
      </c>
      <c r="AU517" s="242" t="s">
        <v>87</v>
      </c>
      <c r="AY517" s="18" t="s">
        <v>121</v>
      </c>
      <c r="BE517" s="243">
        <f>IF(N517="základní",J517,0)</f>
        <v>0</v>
      </c>
      <c r="BF517" s="243">
        <f>IF(N517="snížená",J517,0)</f>
        <v>0</v>
      </c>
      <c r="BG517" s="243">
        <f>IF(N517="zákl. přenesená",J517,0)</f>
        <v>0</v>
      </c>
      <c r="BH517" s="243">
        <f>IF(N517="sníž. přenesená",J517,0)</f>
        <v>0</v>
      </c>
      <c r="BI517" s="243">
        <f>IF(N517="nulová",J517,0)</f>
        <v>0</v>
      </c>
      <c r="BJ517" s="18" t="s">
        <v>8</v>
      </c>
      <c r="BK517" s="243">
        <f>ROUND(I517*H517,0)</f>
        <v>0</v>
      </c>
      <c r="BL517" s="18" t="s">
        <v>256</v>
      </c>
      <c r="BM517" s="242" t="s">
        <v>644</v>
      </c>
    </row>
    <row r="518" s="2" customFormat="1">
      <c r="A518" s="39"/>
      <c r="B518" s="40"/>
      <c r="C518" s="41"/>
      <c r="D518" s="244" t="s">
        <v>131</v>
      </c>
      <c r="E518" s="41"/>
      <c r="F518" s="245" t="s">
        <v>643</v>
      </c>
      <c r="G518" s="41"/>
      <c r="H518" s="41"/>
      <c r="I518" s="141"/>
      <c r="J518" s="41"/>
      <c r="K518" s="41"/>
      <c r="L518" s="45"/>
      <c r="M518" s="246"/>
      <c r="N518" s="247"/>
      <c r="O518" s="92"/>
      <c r="P518" s="92"/>
      <c r="Q518" s="92"/>
      <c r="R518" s="92"/>
      <c r="S518" s="92"/>
      <c r="T518" s="93"/>
      <c r="U518" s="39"/>
      <c r="V518" s="39"/>
      <c r="W518" s="39"/>
      <c r="X518" s="39"/>
      <c r="Y518" s="39"/>
      <c r="Z518" s="39"/>
      <c r="AA518" s="39"/>
      <c r="AB518" s="39"/>
      <c r="AC518" s="39"/>
      <c r="AD518" s="39"/>
      <c r="AE518" s="39"/>
      <c r="AT518" s="18" t="s">
        <v>131</v>
      </c>
      <c r="AU518" s="18" t="s">
        <v>87</v>
      </c>
    </row>
    <row r="519" s="14" customFormat="1">
      <c r="A519" s="14"/>
      <c r="B519" s="259"/>
      <c r="C519" s="260"/>
      <c r="D519" s="244" t="s">
        <v>135</v>
      </c>
      <c r="E519" s="261" t="s">
        <v>1</v>
      </c>
      <c r="F519" s="262" t="s">
        <v>645</v>
      </c>
      <c r="G519" s="260"/>
      <c r="H519" s="263">
        <v>56</v>
      </c>
      <c r="I519" s="264"/>
      <c r="J519" s="260"/>
      <c r="K519" s="260"/>
      <c r="L519" s="265"/>
      <c r="M519" s="266"/>
      <c r="N519" s="267"/>
      <c r="O519" s="267"/>
      <c r="P519" s="267"/>
      <c r="Q519" s="267"/>
      <c r="R519" s="267"/>
      <c r="S519" s="267"/>
      <c r="T519" s="268"/>
      <c r="U519" s="14"/>
      <c r="V519" s="14"/>
      <c r="W519" s="14"/>
      <c r="X519" s="14"/>
      <c r="Y519" s="14"/>
      <c r="Z519" s="14"/>
      <c r="AA519" s="14"/>
      <c r="AB519" s="14"/>
      <c r="AC519" s="14"/>
      <c r="AD519" s="14"/>
      <c r="AE519" s="14"/>
      <c r="AT519" s="269" t="s">
        <v>135</v>
      </c>
      <c r="AU519" s="269" t="s">
        <v>87</v>
      </c>
      <c r="AV519" s="14" t="s">
        <v>87</v>
      </c>
      <c r="AW519" s="14" t="s">
        <v>33</v>
      </c>
      <c r="AX519" s="14" t="s">
        <v>8</v>
      </c>
      <c r="AY519" s="269" t="s">
        <v>121</v>
      </c>
    </row>
    <row r="520" s="2" customFormat="1" ht="16.5" customHeight="1">
      <c r="A520" s="39"/>
      <c r="B520" s="40"/>
      <c r="C520" s="232" t="s">
        <v>646</v>
      </c>
      <c r="D520" s="232" t="s">
        <v>124</v>
      </c>
      <c r="E520" s="233" t="s">
        <v>647</v>
      </c>
      <c r="F520" s="234" t="s">
        <v>648</v>
      </c>
      <c r="G520" s="235" t="s">
        <v>303</v>
      </c>
      <c r="H520" s="237"/>
      <c r="I520" s="237"/>
      <c r="J520" s="236">
        <f>ROUND(I520*H520,0)</f>
        <v>0</v>
      </c>
      <c r="K520" s="234" t="s">
        <v>128</v>
      </c>
      <c r="L520" s="45"/>
      <c r="M520" s="238" t="s">
        <v>1</v>
      </c>
      <c r="N520" s="239" t="s">
        <v>43</v>
      </c>
      <c r="O520" s="92"/>
      <c r="P520" s="240">
        <f>O520*H520</f>
        <v>0</v>
      </c>
      <c r="Q520" s="240">
        <v>0</v>
      </c>
      <c r="R520" s="240">
        <f>Q520*H520</f>
        <v>0</v>
      </c>
      <c r="S520" s="240">
        <v>0</v>
      </c>
      <c r="T520" s="241">
        <f>S520*H520</f>
        <v>0</v>
      </c>
      <c r="U520" s="39"/>
      <c r="V520" s="39"/>
      <c r="W520" s="39"/>
      <c r="X520" s="39"/>
      <c r="Y520" s="39"/>
      <c r="Z520" s="39"/>
      <c r="AA520" s="39"/>
      <c r="AB520" s="39"/>
      <c r="AC520" s="39"/>
      <c r="AD520" s="39"/>
      <c r="AE520" s="39"/>
      <c r="AR520" s="242" t="s">
        <v>256</v>
      </c>
      <c r="AT520" s="242" t="s">
        <v>124</v>
      </c>
      <c r="AU520" s="242" t="s">
        <v>87</v>
      </c>
      <c r="AY520" s="18" t="s">
        <v>121</v>
      </c>
      <c r="BE520" s="243">
        <f>IF(N520="základní",J520,0)</f>
        <v>0</v>
      </c>
      <c r="BF520" s="243">
        <f>IF(N520="snížená",J520,0)</f>
        <v>0</v>
      </c>
      <c r="BG520" s="243">
        <f>IF(N520="zákl. přenesená",J520,0)</f>
        <v>0</v>
      </c>
      <c r="BH520" s="243">
        <f>IF(N520="sníž. přenesená",J520,0)</f>
        <v>0</v>
      </c>
      <c r="BI520" s="243">
        <f>IF(N520="nulová",J520,0)</f>
        <v>0</v>
      </c>
      <c r="BJ520" s="18" t="s">
        <v>8</v>
      </c>
      <c r="BK520" s="243">
        <f>ROUND(I520*H520,0)</f>
        <v>0</v>
      </c>
      <c r="BL520" s="18" t="s">
        <v>256</v>
      </c>
      <c r="BM520" s="242" t="s">
        <v>649</v>
      </c>
    </row>
    <row r="521" s="2" customFormat="1">
      <c r="A521" s="39"/>
      <c r="B521" s="40"/>
      <c r="C521" s="41"/>
      <c r="D521" s="244" t="s">
        <v>131</v>
      </c>
      <c r="E521" s="41"/>
      <c r="F521" s="245" t="s">
        <v>650</v>
      </c>
      <c r="G521" s="41"/>
      <c r="H521" s="41"/>
      <c r="I521" s="141"/>
      <c r="J521" s="41"/>
      <c r="K521" s="41"/>
      <c r="L521" s="45"/>
      <c r="M521" s="246"/>
      <c r="N521" s="247"/>
      <c r="O521" s="92"/>
      <c r="P521" s="92"/>
      <c r="Q521" s="92"/>
      <c r="R521" s="92"/>
      <c r="S521" s="92"/>
      <c r="T521" s="93"/>
      <c r="U521" s="39"/>
      <c r="V521" s="39"/>
      <c r="W521" s="39"/>
      <c r="X521" s="39"/>
      <c r="Y521" s="39"/>
      <c r="Z521" s="39"/>
      <c r="AA521" s="39"/>
      <c r="AB521" s="39"/>
      <c r="AC521" s="39"/>
      <c r="AD521" s="39"/>
      <c r="AE521" s="39"/>
      <c r="AT521" s="18" t="s">
        <v>131</v>
      </c>
      <c r="AU521" s="18" t="s">
        <v>87</v>
      </c>
    </row>
    <row r="522" s="2" customFormat="1">
      <c r="A522" s="39"/>
      <c r="B522" s="40"/>
      <c r="C522" s="41"/>
      <c r="D522" s="244" t="s">
        <v>133</v>
      </c>
      <c r="E522" s="41"/>
      <c r="F522" s="248" t="s">
        <v>618</v>
      </c>
      <c r="G522" s="41"/>
      <c r="H522" s="41"/>
      <c r="I522" s="141"/>
      <c r="J522" s="41"/>
      <c r="K522" s="41"/>
      <c r="L522" s="45"/>
      <c r="M522" s="301"/>
      <c r="N522" s="302"/>
      <c r="O522" s="303"/>
      <c r="P522" s="303"/>
      <c r="Q522" s="303"/>
      <c r="R522" s="303"/>
      <c r="S522" s="303"/>
      <c r="T522" s="304"/>
      <c r="U522" s="39"/>
      <c r="V522" s="39"/>
      <c r="W522" s="39"/>
      <c r="X522" s="39"/>
      <c r="Y522" s="39"/>
      <c r="Z522" s="39"/>
      <c r="AA522" s="39"/>
      <c r="AB522" s="39"/>
      <c r="AC522" s="39"/>
      <c r="AD522" s="39"/>
      <c r="AE522" s="39"/>
      <c r="AT522" s="18" t="s">
        <v>133</v>
      </c>
      <c r="AU522" s="18" t="s">
        <v>87</v>
      </c>
    </row>
    <row r="523" s="2" customFormat="1" ht="6.96" customHeight="1">
      <c r="A523" s="39"/>
      <c r="B523" s="67"/>
      <c r="C523" s="68"/>
      <c r="D523" s="68"/>
      <c r="E523" s="68"/>
      <c r="F523" s="68"/>
      <c r="G523" s="68"/>
      <c r="H523" s="68"/>
      <c r="I523" s="180"/>
      <c r="J523" s="68"/>
      <c r="K523" s="68"/>
      <c r="L523" s="45"/>
      <c r="M523" s="39"/>
      <c r="O523" s="39"/>
      <c r="P523" s="39"/>
      <c r="Q523" s="39"/>
      <c r="R523" s="39"/>
      <c r="S523" s="39"/>
      <c r="T523" s="39"/>
      <c r="U523" s="39"/>
      <c r="V523" s="39"/>
      <c r="W523" s="39"/>
      <c r="X523" s="39"/>
      <c r="Y523" s="39"/>
      <c r="Z523" s="39"/>
      <c r="AA523" s="39"/>
      <c r="AB523" s="39"/>
      <c r="AC523" s="39"/>
      <c r="AD523" s="39"/>
      <c r="AE523" s="39"/>
    </row>
  </sheetData>
  <sheetProtection sheet="1" autoFilter="0" formatColumns="0" formatRows="0" objects="1" scenarios="1" spinCount="100000" saltValue="LnUScAOT/PrHaaC4mEsSrzMeVx4g2ara7JgT5I2B3gIwUL9pj1SD3vOSWQJ4ToukWrSLeEf2rVieVFr/M92CCg==" hashValue="CBidHVpd49WCBrDdLTNUeWfQ6haifkksYFqvIsfaH2IHUlT7Pr02z4YdN4ANK9m50PEKE5ah91s3aB0NLKFzYQ==" algorithmName="SHA-512" password="CC35"/>
  <autoFilter ref="C125:K522"/>
  <mergeCells count="9">
    <mergeCell ref="E7:H7"/>
    <mergeCell ref="E9:H9"/>
    <mergeCell ref="E18:H18"/>
    <mergeCell ref="E27:H27"/>
    <mergeCell ref="E85:H85"/>
    <mergeCell ref="E87:H87"/>
    <mergeCell ref="E116:H116"/>
    <mergeCell ref="E118:H118"/>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Core5\lukes</dc:creator>
  <cp:lastModifiedBy>Core5\lukes</cp:lastModifiedBy>
  <dcterms:created xsi:type="dcterms:W3CDTF">2020-06-22T12:13:17Z</dcterms:created>
  <dcterms:modified xsi:type="dcterms:W3CDTF">2020-06-22T12:13:20Z</dcterms:modified>
</cp:coreProperties>
</file>